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 рем Ленина, 59\На сайт\НМЦК\"/>
    </mc:Choice>
  </mc:AlternateContent>
  <xr:revisionPtr revIDLastSave="0" documentId="13_ncr:1_{9177CD2F-26CF-46B4-B3D2-E95A8A3B5DD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мета контракта Ленина, 59 - Ра" sheetId="1" r:id="rId1"/>
  </sheets>
  <definedNames>
    <definedName name="_xlnm.Print_Titles" localSheetId="0">'Смета контракта Ленина, 59 - Ра'!$11:$11</definedName>
    <definedName name="_xlnm.Print_Area" localSheetId="0">'Смета контракта Ленина, 59 - Ра'!$A$1:$I$224</definedName>
  </definedNames>
  <calcPr calcId="181029"/>
</workbook>
</file>

<file path=xl/calcChain.xml><?xml version="1.0" encoding="utf-8"?>
<calcChain xmlns="http://schemas.openxmlformats.org/spreadsheetml/2006/main">
  <c r="I224" i="1" l="1"/>
  <c r="I219" i="1" l="1"/>
  <c r="I220" i="1" s="1"/>
  <c r="I221" i="1" l="1"/>
  <c r="H178" i="1" l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1" i="1"/>
  <c r="H212" i="1"/>
  <c r="H213" i="1"/>
  <c r="H215" i="1"/>
  <c r="H216" i="1"/>
  <c r="H177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6" i="1"/>
  <c r="H167" i="1"/>
  <c r="H168" i="1"/>
  <c r="H169" i="1"/>
  <c r="H171" i="1"/>
  <c r="H172" i="1"/>
  <c r="H173" i="1"/>
  <c r="H14" i="1"/>
</calcChain>
</file>

<file path=xl/sharedStrings.xml><?xml version="1.0" encoding="utf-8"?>
<sst xmlns="http://schemas.openxmlformats.org/spreadsheetml/2006/main" count="1202" uniqueCount="602">
  <si>
    <t/>
  </si>
  <si>
    <t>(наименование объекта)</t>
  </si>
  <si>
    <t>№пп</t>
  </si>
  <si>
    <t>Обоснование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</si>
  <si>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</si>
  <si>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</si>
  <si>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</si>
  <si>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</si>
  <si>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</si>
  <si>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Позиция сметного расчета</t>
  </si>
  <si>
    <t>На единицу измерения</t>
  </si>
  <si>
    <t>Всего</t>
  </si>
  <si>
    <t>Номер</t>
  </si>
  <si>
    <t>1</t>
  </si>
  <si>
    <t>ЛС ЛС-02-01-01 Поз.: 1-153</t>
  </si>
  <si>
    <t>Система водоснабжения</t>
  </si>
  <si>
    <t>шт</t>
  </si>
  <si>
    <t>1.1</t>
  </si>
  <si>
    <t>ЛС-02-01-01</t>
  </si>
  <si>
    <t>ГЭСН16-06-005-01</t>
  </si>
  <si>
    <t>Установка счетчиков (водомеров) диаметром: до 40 мм</t>
  </si>
  <si>
    <t>1.2</t>
  </si>
  <si>
    <t>2</t>
  </si>
  <si>
    <t>ФСБЦ-65.1.01.01-1057</t>
  </si>
  <si>
    <t>Счётчик холодной воды с импульсным выходом, крыльчатый одноструйный, присоединение резьбовое, диаметр условного прохода 25 мм</t>
  </si>
  <si>
    <t>1.3</t>
  </si>
  <si>
    <t>3</t>
  </si>
  <si>
    <t>ГЭСН18-07-001-02</t>
  </si>
  <si>
    <t>Установка манометров: с трехходовым краном</t>
  </si>
  <si>
    <t>компл</t>
  </si>
  <si>
    <t>1.4</t>
  </si>
  <si>
    <t>4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</si>
  <si>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</si>
  <si>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</si>
  <si>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1.5</t>
  </si>
  <si>
    <t>5</t>
  </si>
  <si>
    <t>ФСБЦ-18.1.06.10-0012</t>
  </si>
  <si>
    <t>Кран трехходовой для манометра, номинальное давление 1,6 МПа, номинальный диаметр 15 мм</t>
  </si>
  <si>
    <t>1.6</t>
  </si>
  <si>
    <t>6</t>
  </si>
  <si>
    <t>ФСБЦ-18.1.09.08-1044</t>
  </si>
  <si>
    <t>Кран шаровой латунный, резьбовое присоединение, номинальный диаметр 25 мм  / Полнопроходной ремонтопригодный шаровой кран с увеличенным ресурсом Valtec BASE Ду 25 (VT.214.N.06)</t>
  </si>
  <si>
    <t>1.7</t>
  </si>
  <si>
    <t>7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</si>
  <si>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</si>
  <si>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</si>
  <si>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1.8</t>
  </si>
  <si>
    <t>8</t>
  </si>
  <si>
    <t>ФСБЦ-18.1.09.11-0127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</si>
  <si>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65 мм</t>
  </si>
  <si>
    <t>1.9</t>
  </si>
  <si>
    <t>9</t>
  </si>
  <si>
    <t>ФСБЦ-18.1.04.03-0114</t>
  </si>
  <si>
    <t>Клапан обратный подъемный 16кч9п, присоединение к трубопроводу фланцевое, номинальное давление 2,5 МПа, номинальный диаметр 65 мм</t>
  </si>
  <si>
    <t>1.10</t>
  </si>
  <si>
    <t>10</t>
  </si>
  <si>
    <t>ФСБЦ-23.8.03.11-0153</t>
  </si>
  <si>
    <t>Фланец стальной плоский приварной с соединительным выступом, марка стали 20, номинальное давление 1,6 МПа, номинальный диаметр 65 мм</t>
  </si>
  <si>
    <t>1.11</t>
  </si>
  <si>
    <t>11</t>
  </si>
  <si>
    <t>ГЭСН18-06-007-01</t>
  </si>
  <si>
    <t>Установка фильтров диаметром: 25 мм</t>
  </si>
  <si>
    <t>10 шт</t>
  </si>
  <si>
    <t>1.12</t>
  </si>
  <si>
    <t>12</t>
  </si>
  <si>
    <t>ФСБЦ-18.2.08.09-0083</t>
  </si>
  <si>
    <t>Фильтр фланцевый чугунный сетчатый, со сливным краном, для очистки воды, максимальная, условное давление 1,6 МПа, диаметр 25 мм</t>
  </si>
  <si>
    <t>1.13</t>
  </si>
  <si>
    <t>13</t>
  </si>
  <si>
    <t>ФСБЦ-23.8.03.11-0149</t>
  </si>
  <si>
    <t>Фланец стальной плоский приварной с соединительным выступом, марка стали 20, номинальное давление 1,6 МПа, номинальный диаметр 25 мм</t>
  </si>
  <si>
    <t>1.14</t>
  </si>
  <si>
    <t>14</t>
  </si>
  <si>
    <t>ГЭСН16-02-002-07</t>
  </si>
  <si>
    <t>Прокладка трубопроводов водоснабжения из стальных водогазопроводных оцинкованных труб диаметром: 65 мм</t>
  </si>
  <si>
    <t>100 м</t>
  </si>
  <si>
    <t>1.15</t>
  </si>
  <si>
    <t>15</t>
  </si>
  <si>
    <t>ФСБЦ-23.3.06.02-0026</t>
  </si>
  <si>
    <t>Трубы стальные сварные оцинкованные водогазопроводные без резьбы, обыкновенные, номинальный диаметр 65 мм, толщина стенки 4 мм</t>
  </si>
  <si>
    <t>м</t>
  </si>
  <si>
    <t>1.16</t>
  </si>
  <si>
    <t>16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</si>
  <si>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</si>
  <si>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</si>
  <si>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1.17</t>
  </si>
  <si>
    <t>17</t>
  </si>
  <si>
    <t>ФСБЦ-23.3.06.02-0022</t>
  </si>
  <si>
    <t>Трубы стальные сварные оцинкованные водогазопроводные без резьбы, обыкновенные, номинальный диаметр 25 мм, толщина стенки 3,2 мм</t>
  </si>
  <si>
    <t>1.18</t>
  </si>
  <si>
    <t>18</t>
  </si>
  <si>
    <t>1.19</t>
  </si>
  <si>
    <t>19</t>
  </si>
  <si>
    <t>1.20</t>
  </si>
  <si>
    <t>20</t>
  </si>
  <si>
    <t>1.21</t>
  </si>
  <si>
    <t>21</t>
  </si>
  <si>
    <t>1.22</t>
  </si>
  <si>
    <t>22</t>
  </si>
  <si>
    <t>1.23</t>
  </si>
  <si>
    <t>23</t>
  </si>
  <si>
    <t>1.24</t>
  </si>
  <si>
    <t>24</t>
  </si>
  <si>
    <t>1.25</t>
  </si>
  <si>
    <t>25</t>
  </si>
  <si>
    <t>1.26</t>
  </si>
  <si>
    <t>26</t>
  </si>
  <si>
    <t>1.27</t>
  </si>
  <si>
    <t>27</t>
  </si>
  <si>
    <t>1.28</t>
  </si>
  <si>
    <t>28</t>
  </si>
  <si>
    <t>1.29</t>
  </si>
  <si>
    <t>29</t>
  </si>
  <si>
    <t>1.30</t>
  </si>
  <si>
    <t>30</t>
  </si>
  <si>
    <t>1.31</t>
  </si>
  <si>
    <t>31</t>
  </si>
  <si>
    <t>1.32</t>
  </si>
  <si>
    <t>32</t>
  </si>
  <si>
    <t>1.33</t>
  </si>
  <si>
    <t>33</t>
  </si>
  <si>
    <t>1.34</t>
  </si>
  <si>
    <t>34</t>
  </si>
  <si>
    <t>1.35</t>
  </si>
  <si>
    <t>35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</si>
  <si>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</si>
  <si>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</si>
  <si>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1.36</t>
  </si>
  <si>
    <t>36</t>
  </si>
  <si>
    <t>ФСБЦ-24.3.02.05-0025</t>
  </si>
  <si>
    <t>Трубы полипропиленовые ПП-Р, номинальное давление 2,0 МПа, номинальный наружный диаметр 50 мм</t>
  </si>
  <si>
    <t>1.37</t>
  </si>
  <si>
    <t>37</t>
  </si>
  <si>
    <t>ФСБЦ-24.3.05.16-0115</t>
  </si>
  <si>
    <t>Угольник 45° полипропиленовый, диаметр 50 мм</t>
  </si>
  <si>
    <t>1.38</t>
  </si>
  <si>
    <t>38</t>
  </si>
  <si>
    <t>ФСБЦ-24.3.05.15-0158</t>
  </si>
  <si>
    <t>Тройник полипропиленовый переходной, номинальный наружный диаметр 50х32х50 мм</t>
  </si>
  <si>
    <t>1.39</t>
  </si>
  <si>
    <t>39</t>
  </si>
  <si>
    <t>ФСБЦ-24.3.05.15-0159</t>
  </si>
  <si>
    <t>Тройник полипропиленовый переходной, номинальный наружный диаметр 50х40х50 мм</t>
  </si>
  <si>
    <t>1.40</t>
  </si>
  <si>
    <t>40</t>
  </si>
  <si>
    <t>ФСБЦ-24.3.05.07-0140</t>
  </si>
  <si>
    <t>Муфта полипропиленовая переходная, номинальный наружный диаметр 50х40 мм</t>
  </si>
  <si>
    <t>1.41</t>
  </si>
  <si>
    <t>41</t>
  </si>
  <si>
    <t>ФСБЦ-24.3.05.07-0155</t>
  </si>
  <si>
    <t>Муфта полипропиленовая соединительная, номинальный наружный диаметр 50 мм</t>
  </si>
  <si>
    <t>1.42</t>
  </si>
  <si>
    <t>42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</si>
  <si>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</si>
  <si>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</si>
  <si>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1.43</t>
  </si>
  <si>
    <t>43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</si>
  <si>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</si>
  <si>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</si>
  <si>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</si>
  <si>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1.44</t>
  </si>
  <si>
    <t>44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</si>
  <si>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</si>
  <si>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</si>
  <si>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1.45</t>
  </si>
  <si>
    <t>45</t>
  </si>
  <si>
    <t>ФСБЦ-24.3.02.05-0024</t>
  </si>
  <si>
    <t>Трубы полипропиленовые ПП-Р, номинальное давление 2,0 МПа, номинальный наружный диаметр 40 мм</t>
  </si>
  <si>
    <t>1.46</t>
  </si>
  <si>
    <t>46</t>
  </si>
  <si>
    <t>ФСБЦ-24.3.05.16-0114</t>
  </si>
  <si>
    <t>Угольник 45° полипропиленовый, диаметр 40 мм</t>
  </si>
  <si>
    <t>1.47</t>
  </si>
  <si>
    <t>47</t>
  </si>
  <si>
    <t>ФСБЦ-24.3.05.15-0150</t>
  </si>
  <si>
    <t>Тройник полипропиленовый переходной, номинальный наружный диаметр 40х20х40 мм</t>
  </si>
  <si>
    <t>1.48</t>
  </si>
  <si>
    <t>48</t>
  </si>
  <si>
    <t>ФСБЦ-24.3.05.07-0154</t>
  </si>
  <si>
    <t>Муфта полипропиленовая соединительная, номинальный наружный диаметр 40 мм</t>
  </si>
  <si>
    <t>1.49</t>
  </si>
  <si>
    <t>49</t>
  </si>
  <si>
    <t>ФСБЦ-24.3.05.07-0102</t>
  </si>
  <si>
    <t>Муфта полипропиленовая комбинированная под ключ, с наружной резьбой, номинальный наружный диаметр 40 мм, размер резьбы 1 1/4"</t>
  </si>
  <si>
    <t>1.50</t>
  </si>
  <si>
    <t>50</t>
  </si>
  <si>
    <t>ФСБЦ-24.3.05.15-0149</t>
  </si>
  <si>
    <t>Тройник полипропиленовый переходной, номинальный наружный диаметр 40х20х20 мм</t>
  </si>
  <si>
    <t>1.51</t>
  </si>
  <si>
    <t>51</t>
  </si>
  <si>
    <t>ФСБЦ-18.1.09.08-1048</t>
  </si>
  <si>
    <t>Кран шаровой латунный, резьбовое присоединение, номинальный диаметр 40 мм  / Полнопроходной ремонтопригодный шаровой кран с увеличенным ресурсом Valtec BASE Ду 40 (VT.214.N.08)</t>
  </si>
  <si>
    <t>1.52</t>
  </si>
  <si>
    <t>52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</si>
  <si>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</si>
  <si>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</si>
  <si>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1.53</t>
  </si>
  <si>
    <t>53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</si>
  <si>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</si>
  <si>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</si>
  <si>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1.54</t>
  </si>
  <si>
    <t>54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</si>
  <si>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</si>
  <si>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</si>
  <si>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1.55</t>
  </si>
  <si>
    <t>55</t>
  </si>
  <si>
    <t>ФСБЦ-24.3.02.05-0023</t>
  </si>
  <si>
    <t>Трубы полипропиленовые ПП-Р, номинальное давление 2,0 МПа, номинальный наружный диаметр 32 мм</t>
  </si>
  <si>
    <t>1.56</t>
  </si>
  <si>
    <t>56</t>
  </si>
  <si>
    <t>ФСБЦ-24.3.05.16-0113</t>
  </si>
  <si>
    <t>Угольник 45° полипропиленовый, диаметр 32 мм</t>
  </si>
  <si>
    <t>1.57</t>
  </si>
  <si>
    <t>57</t>
  </si>
  <si>
    <t>ФСБЦ-24.3.05.15-0145</t>
  </si>
  <si>
    <t>Тройник полипропиленовый переходной, номинальный наружный диаметр 32х20х32 мм</t>
  </si>
  <si>
    <t>1.58</t>
  </si>
  <si>
    <t>58</t>
  </si>
  <si>
    <t>ФСБЦ-24.3.05.07-0153</t>
  </si>
  <si>
    <t>Муфта полипропиленовая соединительная, номинальный наружный диаметр 32 мм</t>
  </si>
  <si>
    <t>1.59</t>
  </si>
  <si>
    <t>59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</si>
  <si>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</si>
  <si>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</si>
  <si>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1.60</t>
  </si>
  <si>
    <t>60</t>
  </si>
  <si>
    <t>ФСБЦ-24.3.05.15-0135</t>
  </si>
  <si>
    <t>Тройник полипропиленовый, комбинированный, с наружной резьбой, номинальный наружный диаметр 32 мм, размер резьбы 1"</t>
  </si>
  <si>
    <t>1.61</t>
  </si>
  <si>
    <t>61</t>
  </si>
  <si>
    <t>ФСБЦ-18.1.09.08-1046</t>
  </si>
  <si>
    <t>Кран шаровой латунный, резьбовое присоединение, номинальный диаметр 32 мм  / Полнопроходной ремонтопригодный шаровой кран с увеличенным ресурсом Valtec BASE Ду 32 (VT.214.N.07)</t>
  </si>
  <si>
    <t>1.62</t>
  </si>
  <si>
    <t>62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</si>
  <si>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</si>
  <si>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</si>
  <si>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1.63</t>
  </si>
  <si>
    <t>63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</si>
  <si>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</si>
  <si>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</si>
  <si>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1.64</t>
  </si>
  <si>
    <t>64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</si>
  <si>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</si>
  <si>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</si>
  <si>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1.65</t>
  </si>
  <si>
    <t>65</t>
  </si>
  <si>
    <t>ФСБЦ-24.3.02.05-0021</t>
  </si>
  <si>
    <t>Трубы полипропиленовые ПП-Р, номинальное давление 2,0 МПа, номинальный наружный диаметр 20 мм</t>
  </si>
  <si>
    <t>1.66</t>
  </si>
  <si>
    <t>66</t>
  </si>
  <si>
    <t>ФСБЦ-18.1.09.08-1040</t>
  </si>
  <si>
    <t>Кран шаровой латунный, резьбовое присоединение, номинальный диаметр 15 мм / Полнопроходной  шаровой кран  Valtec BASE Ду 15 (VT.218.N.04)</t>
  </si>
  <si>
    <t>1.67</t>
  </si>
  <si>
    <t>67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</si>
  <si>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</si>
  <si>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</si>
  <si>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1.68</t>
  </si>
  <si>
    <t>68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</si>
  <si>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</si>
  <si>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</si>
  <si>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</si>
  <si>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1.69</t>
  </si>
  <si>
    <t>69</t>
  </si>
  <si>
    <t>ФСБЦ-12.2.07.05-0061</t>
  </si>
  <si>
    <t>Трубки теплоизоляционные из вспененного полиэтилена, внутренний диаметр 54 мм, толщина 13 мм</t>
  </si>
  <si>
    <t>1.70</t>
  </si>
  <si>
    <t>70</t>
  </si>
  <si>
    <t>ФСБЦ-12.2.07.05-0052</t>
  </si>
  <si>
    <t>Трубки теплоизоляционные из вспененного полиэтилена, внутренний диаметр 42 мм, толщина 13 мм</t>
  </si>
  <si>
    <t>1.71</t>
  </si>
  <si>
    <t>71</t>
  </si>
  <si>
    <t>ФСБЦ-12.2.07.05-0049</t>
  </si>
  <si>
    <t>Трубки теплоизоляционные из вспененного полиэтилена, внутренний диаметр 35 мм, толщина 13 мм</t>
  </si>
  <si>
    <t>1.72</t>
  </si>
  <si>
    <t>72</t>
  </si>
  <si>
    <t>1.73</t>
  </si>
  <si>
    <t>73</t>
  </si>
  <si>
    <t>1.74</t>
  </si>
  <si>
    <t>74</t>
  </si>
  <si>
    <t>1.75</t>
  </si>
  <si>
    <t>75</t>
  </si>
  <si>
    <t>1.76</t>
  </si>
  <si>
    <t>76</t>
  </si>
  <si>
    <t>1.77</t>
  </si>
  <si>
    <t>77</t>
  </si>
  <si>
    <t>1.78</t>
  </si>
  <si>
    <t>78</t>
  </si>
  <si>
    <t>1.79</t>
  </si>
  <si>
    <t>79</t>
  </si>
  <si>
    <t>1.80</t>
  </si>
  <si>
    <t>80</t>
  </si>
  <si>
    <t>1.81</t>
  </si>
  <si>
    <t>81</t>
  </si>
  <si>
    <t>1.82</t>
  </si>
  <si>
    <t>82</t>
  </si>
  <si>
    <t>1.83</t>
  </si>
  <si>
    <t>83</t>
  </si>
  <si>
    <t>1.84</t>
  </si>
  <si>
    <t>84</t>
  </si>
  <si>
    <t>1.85</t>
  </si>
  <si>
    <t>85</t>
  </si>
  <si>
    <t>1.86</t>
  </si>
  <si>
    <t>86</t>
  </si>
  <si>
    <t>1.87</t>
  </si>
  <si>
    <t>87</t>
  </si>
  <si>
    <t>1.88</t>
  </si>
  <si>
    <t>88</t>
  </si>
  <si>
    <t>1.89</t>
  </si>
  <si>
    <t>89</t>
  </si>
  <si>
    <t>1.90</t>
  </si>
  <si>
    <t>90</t>
  </si>
  <si>
    <t>1.91</t>
  </si>
  <si>
    <t>91</t>
  </si>
  <si>
    <t>1.92</t>
  </si>
  <si>
    <t>92</t>
  </si>
  <si>
    <t>1.93</t>
  </si>
  <si>
    <t>93</t>
  </si>
  <si>
    <t>1.94</t>
  </si>
  <si>
    <t>94</t>
  </si>
  <si>
    <t>1.95</t>
  </si>
  <si>
    <t>95</t>
  </si>
  <si>
    <t>1.96</t>
  </si>
  <si>
    <t>96</t>
  </si>
  <si>
    <t>1.97</t>
  </si>
  <si>
    <t>97</t>
  </si>
  <si>
    <t>1.98</t>
  </si>
  <si>
    <t>98</t>
  </si>
  <si>
    <t>1.99</t>
  </si>
  <si>
    <t>99</t>
  </si>
  <si>
    <t>1.100</t>
  </si>
  <si>
    <t>100</t>
  </si>
  <si>
    <t>1.101</t>
  </si>
  <si>
    <t>101</t>
  </si>
  <si>
    <t>1.102</t>
  </si>
  <si>
    <t>102</t>
  </si>
  <si>
    <t>1.103</t>
  </si>
  <si>
    <t>103</t>
  </si>
  <si>
    <t>1.104</t>
  </si>
  <si>
    <t>104</t>
  </si>
  <si>
    <t>1.105</t>
  </si>
  <si>
    <t>105</t>
  </si>
  <si>
    <t>1.106</t>
  </si>
  <si>
    <t>106</t>
  </si>
  <si>
    <t>1.107</t>
  </si>
  <si>
    <t>107</t>
  </si>
  <si>
    <t>1.108</t>
  </si>
  <si>
    <t>108</t>
  </si>
  <si>
    <t>1.109</t>
  </si>
  <si>
    <t>109</t>
  </si>
  <si>
    <t>1.110</t>
  </si>
  <si>
    <t>110</t>
  </si>
  <si>
    <t>1.111</t>
  </si>
  <si>
    <t>111</t>
  </si>
  <si>
    <t>1.112</t>
  </si>
  <si>
    <t>112</t>
  </si>
  <si>
    <t>1.113</t>
  </si>
  <si>
    <t>113</t>
  </si>
  <si>
    <t>1.114</t>
  </si>
  <si>
    <t>114</t>
  </si>
  <si>
    <t>1.115</t>
  </si>
  <si>
    <t>115</t>
  </si>
  <si>
    <t>1.116</t>
  </si>
  <si>
    <t>116</t>
  </si>
  <si>
    <t>1.117</t>
  </si>
  <si>
    <t>117</t>
  </si>
  <si>
    <t>1.118</t>
  </si>
  <si>
    <t>118</t>
  </si>
  <si>
    <t>1.119</t>
  </si>
  <si>
    <t>119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</si>
  <si>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</si>
  <si>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</si>
  <si>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1.120</t>
  </si>
  <si>
    <t>120</t>
  </si>
  <si>
    <t>Кран шаровой латунный, резьбовое присоединение, номинальный диаметр 15 мм / Полнопроходной шаровой кран  Valtec BASE Ду 15 (VT.218.N.04)</t>
  </si>
  <si>
    <t>1.121</t>
  </si>
  <si>
    <t>121</t>
  </si>
  <si>
    <t>1.122</t>
  </si>
  <si>
    <t>122</t>
  </si>
  <si>
    <t>ГЭСН18-06-003-10</t>
  </si>
  <si>
    <t>Установка воздухоотводчиков</t>
  </si>
  <si>
    <t>1.123</t>
  </si>
  <si>
    <t>123</t>
  </si>
  <si>
    <t>ТЦ_19.1.02.01_22_7804274156_19.07.2025_01_1.3</t>
  </si>
  <si>
    <t>Воздухоотводчик автоматический Ду=15мм</t>
  </si>
  <si>
    <t>1.124</t>
  </si>
  <si>
    <t>124</t>
  </si>
  <si>
    <t>ФСБЦ-18.1.04.05-1000</t>
  </si>
  <si>
    <t>Клапан обратный проходной латунный, номинальное давление 1,6-2,5 МПа, присоединение 1/2"х1/2", номинальный диаметр 15 мм</t>
  </si>
  <si>
    <t>1.125</t>
  </si>
  <si>
    <t>125</t>
  </si>
  <si>
    <t>1.126</t>
  </si>
  <si>
    <t>126</t>
  </si>
  <si>
    <t>1.127</t>
  </si>
  <si>
    <t>127</t>
  </si>
  <si>
    <t>1.128</t>
  </si>
  <si>
    <t>128</t>
  </si>
  <si>
    <t>1.129</t>
  </si>
  <si>
    <t>129</t>
  </si>
  <si>
    <t>1.130</t>
  </si>
  <si>
    <t>130</t>
  </si>
  <si>
    <t>1.131</t>
  </si>
  <si>
    <t>131</t>
  </si>
  <si>
    <t>1.132</t>
  </si>
  <si>
    <t>132</t>
  </si>
  <si>
    <t>1.133</t>
  </si>
  <si>
    <t>133</t>
  </si>
  <si>
    <t>1.134</t>
  </si>
  <si>
    <t>134</t>
  </si>
  <si>
    <t>1.135</t>
  </si>
  <si>
    <t>135</t>
  </si>
  <si>
    <t>1.136</t>
  </si>
  <si>
    <t>136</t>
  </si>
  <si>
    <t>1.137</t>
  </si>
  <si>
    <t>137</t>
  </si>
  <si>
    <t>1.138</t>
  </si>
  <si>
    <t>138</t>
  </si>
  <si>
    <t>1.139</t>
  </si>
  <si>
    <t>139</t>
  </si>
  <si>
    <t>1.140</t>
  </si>
  <si>
    <t>140</t>
  </si>
  <si>
    <t>1.141</t>
  </si>
  <si>
    <t>141</t>
  </si>
  <si>
    <t>1.142</t>
  </si>
  <si>
    <t>142</t>
  </si>
  <si>
    <t>1.143</t>
  </si>
  <si>
    <t>143</t>
  </si>
  <si>
    <t>1.144</t>
  </si>
  <si>
    <t>144</t>
  </si>
  <si>
    <t>1.145</t>
  </si>
  <si>
    <t>145</t>
  </si>
  <si>
    <t>1.146</t>
  </si>
  <si>
    <t>146</t>
  </si>
  <si>
    <t>1.147</t>
  </si>
  <si>
    <t>147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</si>
  <si>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 Демонтаж трубопровода ПП диам.20мм</t>
  </si>
  <si>
    <t>1.148</t>
  </si>
  <si>
    <t>148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</si>
  <si>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  / Демонтаж трубопровода ПП диам.32мм</t>
  </si>
  <si>
    <t>1.149</t>
  </si>
  <si>
    <t>149</t>
  </si>
  <si>
    <t>ГЭСНр65-01-001-01</t>
  </si>
  <si>
    <t>Разборка трубопроводов из водогазопроводных труб диаметром: до 25 мм</t>
  </si>
  <si>
    <t>1.150</t>
  </si>
  <si>
    <t>150</t>
  </si>
  <si>
    <t>ГЭСНр65-01-001-03</t>
  </si>
  <si>
    <t>Разборка трубопроводов из водогазопроводных труб диаметром: свыше 32 до 40 мм</t>
  </si>
  <si>
    <t>1.151</t>
  </si>
  <si>
    <t>151</t>
  </si>
  <si>
    <t>ГЭСНр65-01-003-18</t>
  </si>
  <si>
    <t>Снятие водомерных узлов массой: до 100 кг</t>
  </si>
  <si>
    <t>100 шт</t>
  </si>
  <si>
    <t>1.152</t>
  </si>
  <si>
    <t>152</t>
  </si>
  <si>
    <t>47-1</t>
  </si>
  <si>
    <t>Погрузка в автотранспортное средство: мусор строительный с погрузкой вручную</t>
  </si>
  <si>
    <t>т</t>
  </si>
  <si>
    <t>1.153</t>
  </si>
  <si>
    <t>153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</si>
  <si>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</si>
  <si>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</si>
  <si>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885534,84</t>
  </si>
  <si>
    <t>ЛС ЛС-02-01-02 Поз.: 1-37</t>
  </si>
  <si>
    <t>Система водоотведения</t>
  </si>
  <si>
    <t>2.1</t>
  </si>
  <si>
    <t>ЛС-02-01-02</t>
  </si>
  <si>
    <t>ГЭСН16-04-004-02</t>
  </si>
  <si>
    <t>Прокладка внутренних трубопроводов канализации из полипропиленовых труб диаметром: 110 мм</t>
  </si>
  <si>
    <t>2.2</t>
  </si>
  <si>
    <t>ФСБЦ-24.3.02.02-0004</t>
  </si>
  <si>
    <t>Трубы полипропиленовые для систем водоотведения, диаметр 110 мм</t>
  </si>
  <si>
    <t>2.3</t>
  </si>
  <si>
    <t>ФСБЦ-24.3.05.12-0001</t>
  </si>
  <si>
    <t>Ревизия полипропиленовая с крышкой, номинальный внутренний диаметр 100 мм</t>
  </si>
  <si>
    <t>2.4</t>
  </si>
  <si>
    <t>ФСБЦ-24.3.05.15-0102</t>
  </si>
  <si>
    <t>Тройник полипропиленовый для систем водоотведения, диаметр 110 мм</t>
  </si>
  <si>
    <t>2.5</t>
  </si>
  <si>
    <t>ФСБЦ-24.3.05.08-0202</t>
  </si>
  <si>
    <t>Отвод 45° полипропиленовый для систем водоотведения, диаметр 110 мм</t>
  </si>
  <si>
    <t>2.6</t>
  </si>
  <si>
    <t>ФСБЦ-18.1.04.01-0002</t>
  </si>
  <si>
    <t>Клапан обратный мембранный, номинальный диаметр 110 мм / Обратные клапаны Polytron Terra для труб наружной канализации 110</t>
  </si>
  <si>
    <t>2.7</t>
  </si>
  <si>
    <t>ТЦ_18.2.00.00_22_7722753969_08.10.2025_01_2.1</t>
  </si>
  <si>
    <t>Хомут страховочный для заглушки 110мм 839040</t>
  </si>
  <si>
    <t>2.8</t>
  </si>
  <si>
    <t>ФСБЦ-24.3.05.02-0123</t>
  </si>
  <si>
    <t>Заглушка полиэтиленовая удлиненная, стандартное размерное отношение SDR11, номинальный наружный диаметр 110 мм</t>
  </si>
  <si>
    <t>2.9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</si>
  <si>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</si>
  <si>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</si>
  <si>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2.10</t>
  </si>
  <si>
    <t>ГЭСН16-04-006-09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</si>
  <si>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</si>
  <si>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2.11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</si>
  <si>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</si>
  <si>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</t>
  </si>
  <si>
    <t>100 отверстий</t>
  </si>
  <si>
    <t>2.12</t>
  </si>
  <si>
    <t>ФСБЦ-01.7.17.09-0076</t>
  </si>
  <si>
    <t>Сверло кольцевое алмазное, диаметр 140 мм</t>
  </si>
  <si>
    <t>2.13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</si>
  <si>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</si>
  <si>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</si>
  <si>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2.14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</si>
  <si>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</si>
  <si>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</si>
  <si>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2.15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</si>
  <si>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</si>
  <si>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</si>
  <si>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</si>
  <si>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2.16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</si>
  <si>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</si>
  <si>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</si>
  <si>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</si>
  <si>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2.17</t>
  </si>
  <si>
    <t>ГЭСН23-01-001-01</t>
  </si>
  <si>
    <t>Устройство основания под трубопроводы: песчаного</t>
  </si>
  <si>
    <t>10 м3</t>
  </si>
  <si>
    <t>2.18</t>
  </si>
  <si>
    <t>ФСБЦ-02.3.01.02-1118</t>
  </si>
  <si>
    <t>Песок природный для строительных работ II класс, средний</t>
  </si>
  <si>
    <t>м3</t>
  </si>
  <si>
    <t>2.19</t>
  </si>
  <si>
    <t>ГЭСН22-01-015-01</t>
  </si>
  <si>
    <t>Укладка стальных неразрезных кожухов (футляров) в открытых траншеях диаметром: 300 мм</t>
  </si>
  <si>
    <t>2.20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</si>
  <si>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</si>
  <si>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</si>
  <si>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2.21</t>
  </si>
  <si>
    <t>ГЭСН22-02-002-08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</si>
  <si>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</si>
  <si>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</si>
  <si>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2.22</t>
  </si>
  <si>
    <t>ФСБЦ-01.2.03.02-0005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</si>
  <si>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</si>
  <si>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2.23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</si>
  <si>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</si>
  <si>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</si>
  <si>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</si>
  <si>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2.24</t>
  </si>
  <si>
    <t>ФСБЦ-12.1.02.15-1018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</si>
  <si>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</si>
  <si>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м2</t>
  </si>
  <si>
    <t>2.25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</si>
  <si>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</si>
  <si>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</si>
  <si>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</si>
  <si>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2.26</t>
  </si>
  <si>
    <t>ГЭСН23-01-034-01</t>
  </si>
  <si>
    <t>Укладка трубопроводов канализации из труб гофрированных полипропиленовых с двухслойной стенкой с соединением полипропиленовыми муфтами: диаметр 200 мм</t>
  </si>
  <si>
    <t>2.27</t>
  </si>
  <si>
    <t>ФСБЦ-24.3.03.06-0023</t>
  </si>
  <si>
    <t>Трубы полиэтиленовые дренажные гофрированные двухслойные, класс кольцевой жесткости SN8, номинальный внутренний диаметр 110 мм / Труба гофрированная КОРСИС ПРО диам.110мм</t>
  </si>
  <si>
    <t>2.28</t>
  </si>
  <si>
    <t>ГЭСН16-07-006-01</t>
  </si>
  <si>
    <t>Заделка сальников при проходе труб через фундаменты или стены подвала диаметром: до 100 мм</t>
  </si>
  <si>
    <t>2.29</t>
  </si>
  <si>
    <t>ГЭСН01-02-061-01</t>
  </si>
  <si>
    <t>Засыпка вручную траншей, пазух котлованов и ям, группа грунтов: 1</t>
  </si>
  <si>
    <t>2.30</t>
  </si>
  <si>
    <t>ГЭСН01-02-027-04</t>
  </si>
  <si>
    <t>Планировка площадей: ручным способом, группа грунтов 1</t>
  </si>
  <si>
    <t>1000 м2</t>
  </si>
  <si>
    <t>2.31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</si>
  <si>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</si>
  <si>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 / Погрузка вытесненного грунта</t>
  </si>
  <si>
    <t>2.32</t>
  </si>
  <si>
    <t>2.33</t>
  </si>
  <si>
    <t>Прокладка внутренних трубопроводов канализации из полипропиленовых труб диаметром: 110 мм / Демонтаж ПП трубы диам.110мм.</t>
  </si>
  <si>
    <t>2.34</t>
  </si>
  <si>
    <t>ГЭСН16-04-004-01</t>
  </si>
  <si>
    <t>Прокладка внутренних трубопроводов канализации из полипропиленовых труб диаметром: 50 мм  / Демонтаж ПП трубы диам.50мм.</t>
  </si>
  <si>
    <t>2.35</t>
  </si>
  <si>
    <t>ГЭСНр66-01-002-02</t>
  </si>
  <si>
    <t>Разборка трубопроводов канализации: из чугунных труб диаметром 100 мм</t>
  </si>
  <si>
    <t>2.36</t>
  </si>
  <si>
    <t>2.37</t>
  </si>
  <si>
    <t>796180,32</t>
  </si>
  <si>
    <t>Итого по разделу 1 Новый раздел</t>
  </si>
  <si>
    <t>Сумма НДС (ставка 20%) по позициям:1-2</t>
  </si>
  <si>
    <t>Всего с НДС</t>
  </si>
  <si>
    <t>Итого по смете</t>
  </si>
  <si>
    <t>Смета контракта (проект)</t>
  </si>
  <si>
    <t>"Капитальный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 59 по пр-кту Ленина в городе Рубцовске"</t>
  </si>
  <si>
    <t>Итого</t>
  </si>
  <si>
    <t xml:space="preserve">Итого </t>
  </si>
  <si>
    <t>Раздел 1. Водомерный узел В1</t>
  </si>
  <si>
    <t>Раздел 2. Водомерный узел Т3</t>
  </si>
  <si>
    <t>Раздел 3. Внутренние сети водопровода В1 (по подвалу)</t>
  </si>
  <si>
    <t>Раздел 4. Внутренние сети водопровода Т3 (по подвалу)</t>
  </si>
  <si>
    <t>Раздел 5. Внутренние сети водопровода В1 (выше подвала)</t>
  </si>
  <si>
    <t>Раздел 6. Внутренние сети водопровода Т3 (выше подвала)</t>
  </si>
  <si>
    <t>Раздел 7. Демонтажные работы</t>
  </si>
  <si>
    <t>Вывоз мусора</t>
  </si>
  <si>
    <t>Раздел 1. Бытовая канализация</t>
  </si>
  <si>
    <t>Раздел 2. Выпуски канализации до первого колодца</t>
  </si>
  <si>
    <t>Раздел 3. Демонтажные работы</t>
  </si>
  <si>
    <t>Непредвиденные затраты 2%</t>
  </si>
  <si>
    <t>Всего с непредвиденными затратами</t>
  </si>
  <si>
    <t xml:space="preserve">Сумма НДС (ставка 20%) </t>
  </si>
  <si>
    <t>Прогнозный индекс инфляции 1,0095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</si>
</sst>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_ ;[Red]\-#,##0.00\ "/>
    <numFmt numFmtId="165" formatCode="0.0"/>
    <numFmt numFmtId="166" formatCode="0.000"/>
    <numFmt numFmtId="167" formatCode="0.0000"/>
    <numFmt numFmtId="168" formatCode="0.00000"/>
    <numFmt numFmtId="169" formatCode="0.000000"/>
    <numFmt numFmtId="170" formatCode="#,##0.0000"/>
  </numFmts>
  <fonts count="14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wrapText="1"/>
    </xf>
    <xf numFmtId="49" fontId="7" fillId="0" borderId="3" xfId="0" applyNumberFormat="1" applyFont="1" applyBorder="1" applyAlignment="1">
      <alignment vertical="top"/>
    </xf>
    <xf numFmtId="49" fontId="7" fillId="0" borderId="3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right" vertical="top"/>
    </xf>
    <xf numFmtId="0" fontId="7" fillId="0" borderId="0" xfId="0" applyFont="1" applyAlignment="1">
      <alignment wrapText="1"/>
    </xf>
    <xf numFmtId="49" fontId="8" fillId="0" borderId="7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4" fontId="8" fillId="0" borderId="8" xfId="0" applyNumberFormat="1" applyFont="1" applyBorder="1" applyAlignment="1">
      <alignment horizontal="right" vertical="top"/>
    </xf>
    <xf numFmtId="165" fontId="8" fillId="0" borderId="0" xfId="0" applyNumberFormat="1" applyFont="1" applyAlignment="1">
      <alignment horizontal="center" vertical="top"/>
    </xf>
    <xf numFmtId="2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center" vertical="top"/>
    </xf>
    <xf numFmtId="0" fontId="8" fillId="0" borderId="7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168" fontId="8" fillId="0" borderId="0" xfId="0" applyNumberFormat="1" applyFont="1" applyAlignment="1">
      <alignment horizontal="center" vertical="top"/>
    </xf>
    <xf numFmtId="169" fontId="8" fillId="0" borderId="0" xfId="0" applyNumberFormat="1" applyFont="1" applyAlignment="1">
      <alignment horizontal="center" vertical="top"/>
    </xf>
    <xf numFmtId="0" fontId="1" fillId="0" borderId="10" xfId="0" applyFont="1" applyBorder="1"/>
    <xf numFmtId="0" fontId="1" fillId="0" borderId="2" xfId="0" applyFont="1" applyBorder="1"/>
    <xf numFmtId="49" fontId="10" fillId="0" borderId="2" xfId="0" applyNumberFormat="1" applyFont="1" applyBorder="1" applyAlignment="1">
      <alignment horizontal="left"/>
    </xf>
    <xf numFmtId="4" fontId="10" fillId="0" borderId="9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4" fontId="5" fillId="0" borderId="9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4" fontId="5" fillId="0" borderId="6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49" fontId="7" fillId="0" borderId="7" xfId="0" applyNumberFormat="1" applyFont="1" applyBorder="1" applyAlignment="1">
      <alignment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horizontal="right" vertical="top"/>
    </xf>
    <xf numFmtId="4" fontId="7" fillId="0" borderId="8" xfId="0" applyNumberFormat="1" applyFont="1" applyBorder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49" fontId="13" fillId="0" borderId="2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170" fontId="5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right" vertical="top"/>
    </xf>
    <xf numFmtId="4" fontId="9" fillId="0" borderId="9" xfId="0" applyNumberFormat="1" applyFont="1" applyBorder="1" applyAlignment="1">
      <alignment horizontal="right" vertical="top"/>
    </xf>
    <xf numFmtId="49" fontId="10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224"/>
  <sheetViews>
    <sheetView tabSelected="1" workbookViewId="0">
      <selection activeCell="I225" sqref="I225"/>
    </sheetView>
  </sheetViews>
  <sheetFormatPr defaultColWidth="9.140625" defaultRowHeight="14.25" customHeight="1" x14ac:dyDescent="0.2"/>
  <cols>
    <col min="1" max="1" width="6.7109375" style="1" customWidth="1"/>
    <col min="2" max="2" width="10" style="1" customWidth="1"/>
    <col min="3" max="3" width="7.5703125" style="1" customWidth="1"/>
    <col min="4" max="4" width="38.7109375" style="1" customWidth="1"/>
    <col min="5" max="5" width="61.140625" style="1" customWidth="1"/>
    <col min="6" max="6" width="13.7109375" style="1" customWidth="1"/>
    <col min="7" max="7" width="10.140625" style="1" customWidth="1"/>
    <col min="8" max="8" width="14.28515625" style="1" customWidth="1"/>
    <col min="9" max="9" width="18.140625" style="1" customWidth="1"/>
    <col min="10" max="19" width="160.7109375" style="2" hidden="1" customWidth="1"/>
    <col min="20" max="22" width="36.5703125" style="2" hidden="1" customWidth="1"/>
    <col min="23" max="23" width="56.28515625" style="2" hidden="1" customWidth="1"/>
    <col min="24" max="24" width="24.42578125" style="2" hidden="1" customWidth="1"/>
    <col min="25" max="30" width="99.28515625" style="2" hidden="1" customWidth="1"/>
    <col min="31" max="16384" width="9.140625" style="1"/>
  </cols>
  <sheetData>
    <row r="3" spans="1:22" customFormat="1" ht="42.75" customHeight="1" x14ac:dyDescent="0.25">
      <c r="A3" s="54" t="s">
        <v>583</v>
      </c>
      <c r="B3" s="54"/>
      <c r="C3" s="54"/>
      <c r="D3" s="54"/>
      <c r="E3" s="54"/>
      <c r="F3" s="54"/>
      <c r="G3" s="54"/>
      <c r="H3" s="54"/>
      <c r="I3" s="54"/>
    </row>
    <row r="5" spans="1:22" customFormat="1" ht="35.25" customHeight="1" x14ac:dyDescent="0.25">
      <c r="A5" s="55" t="s">
        <v>584</v>
      </c>
      <c r="B5" s="55"/>
      <c r="C5" s="55"/>
      <c r="D5" s="55"/>
      <c r="E5" s="55"/>
      <c r="F5" s="55"/>
      <c r="G5" s="55"/>
      <c r="H5" s="55"/>
      <c r="I5" s="55"/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</row>
    <row r="6" spans="1:22" customFormat="1" ht="15" x14ac:dyDescent="0.25">
      <c r="A6" s="56" t="s">
        <v>1</v>
      </c>
      <c r="B6" s="56"/>
      <c r="C6" s="56"/>
      <c r="D6" s="56"/>
      <c r="E6" s="56"/>
      <c r="F6" s="56"/>
      <c r="G6" s="56"/>
      <c r="H6" s="56"/>
      <c r="I6" s="56"/>
    </row>
    <row r="8" spans="1:22" customFormat="1" ht="15" x14ac:dyDescent="0.25">
      <c r="A8" s="57" t="s">
        <v>2</v>
      </c>
      <c r="B8" s="57" t="s">
        <v>3</v>
      </c>
      <c r="C8" s="57"/>
      <c r="D8" s="57"/>
      <c r="E8" s="57" t="s">
        <v>4</v>
      </c>
      <c r="F8" s="57" t="s">
        <v>5</v>
      </c>
      <c r="G8" s="57" t="s">
        <v>6</v>
      </c>
      <c r="H8" s="58" t="s">
        <v>7</v>
      </c>
      <c r="I8" s="58"/>
    </row>
    <row r="9" spans="1:22" customFormat="1" ht="15" x14ac:dyDescent="0.25">
      <c r="A9" s="57"/>
      <c r="B9" s="57" t="s">
        <v>8</v>
      </c>
      <c r="C9" s="57" t="s">
        <v>9</v>
      </c>
      <c r="D9" s="57"/>
      <c r="E9" s="57"/>
      <c r="F9" s="57"/>
      <c r="G9" s="57"/>
      <c r="H9" s="57" t="s">
        <v>10</v>
      </c>
      <c r="I9" s="58" t="s">
        <v>11</v>
      </c>
    </row>
    <row r="10" spans="1:22" customFormat="1" ht="15" x14ac:dyDescent="0.25">
      <c r="A10" s="57"/>
      <c r="B10" s="57"/>
      <c r="C10" s="4" t="s">
        <v>12</v>
      </c>
      <c r="D10" s="4" t="s">
        <v>3</v>
      </c>
      <c r="E10" s="57"/>
      <c r="F10" s="57"/>
      <c r="G10" s="57"/>
      <c r="H10" s="57"/>
      <c r="I10" s="58"/>
    </row>
    <row r="11" spans="1:22" customFormat="1" ht="1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</row>
    <row r="12" spans="1:22" customFormat="1" ht="15" x14ac:dyDescent="0.25">
      <c r="A12" s="7" t="s">
        <v>13</v>
      </c>
      <c r="B12" s="60" t="s">
        <v>14</v>
      </c>
      <c r="C12" s="61"/>
      <c r="D12" s="62"/>
      <c r="E12" s="8" t="s">
        <v>15</v>
      </c>
      <c r="F12" s="9"/>
      <c r="G12" s="10"/>
      <c r="H12" s="11"/>
      <c r="I12" s="11"/>
      <c r="S12" s="6"/>
      <c r="T12" s="12" t="s">
        <v>14</v>
      </c>
      <c r="U12" s="12" t="s">
        <v>0</v>
      </c>
      <c r="V12" s="12" t="s">
        <v>0</v>
      </c>
    </row>
    <row r="13" spans="1:22" customFormat="1" ht="15" x14ac:dyDescent="0.25">
      <c r="A13" s="43"/>
      <c r="B13" s="50" t="s">
        <v>587</v>
      </c>
      <c r="C13" s="44"/>
      <c r="D13" s="44"/>
      <c r="E13" s="45"/>
      <c r="F13" s="46"/>
      <c r="G13" s="47"/>
      <c r="H13" s="48"/>
      <c r="I13" s="49"/>
      <c r="S13" s="6"/>
      <c r="T13" s="12"/>
      <c r="U13" s="12"/>
      <c r="V13" s="12"/>
    </row>
    <row r="14" spans="1:22" customFormat="1" ht="15" x14ac:dyDescent="0.25">
      <c r="A14" s="13" t="s">
        <v>17</v>
      </c>
      <c r="B14" s="14" t="s">
        <v>18</v>
      </c>
      <c r="C14" s="14" t="s">
        <v>13</v>
      </c>
      <c r="D14" s="14" t="s">
        <v>19</v>
      </c>
      <c r="E14" s="15" t="s">
        <v>20</v>
      </c>
      <c r="F14" s="16" t="s">
        <v>16</v>
      </c>
      <c r="G14" s="17">
        <v>2</v>
      </c>
      <c r="H14" s="18">
        <f>I14/G14</f>
        <v>583.70500000000004</v>
      </c>
      <c r="I14" s="19">
        <v>1167.4100000000001</v>
      </c>
      <c r="S14" s="6"/>
      <c r="T14" s="12"/>
      <c r="U14" s="12"/>
      <c r="V14" s="12"/>
    </row>
    <row r="15" spans="1:22" customFormat="1" ht="22.5" x14ac:dyDescent="0.25">
      <c r="A15" s="13" t="s">
        <v>21</v>
      </c>
      <c r="B15" s="14" t="s">
        <v>18</v>
      </c>
      <c r="C15" s="14" t="s">
        <v>22</v>
      </c>
      <c r="D15" s="14" t="s">
        <v>23</v>
      </c>
      <c r="E15" s="15" t="s">
        <v>24</v>
      </c>
      <c r="F15" s="16" t="s">
        <v>16</v>
      </c>
      <c r="G15" s="17">
        <v>2</v>
      </c>
      <c r="H15" s="18">
        <f t="shared" ref="H15:H80" si="0">I15/G15</f>
        <v>5175.03</v>
      </c>
      <c r="I15" s="19">
        <v>10350.06</v>
      </c>
      <c r="S15" s="6"/>
      <c r="T15" s="12"/>
      <c r="U15" s="12"/>
      <c r="V15" s="12"/>
    </row>
    <row r="16" spans="1:22" customFormat="1" ht="15" x14ac:dyDescent="0.25">
      <c r="A16" s="13" t="s">
        <v>25</v>
      </c>
      <c r="B16" s="14" t="s">
        <v>18</v>
      </c>
      <c r="C16" s="14" t="s">
        <v>26</v>
      </c>
      <c r="D16" s="14" t="s">
        <v>27</v>
      </c>
      <c r="E16" s="15" t="s">
        <v>28</v>
      </c>
      <c r="F16" s="16" t="s">
        <v>29</v>
      </c>
      <c r="G16" s="17">
        <v>2</v>
      </c>
      <c r="H16" s="18">
        <f t="shared" si="0"/>
        <v>320.815</v>
      </c>
      <c r="I16" s="19">
        <v>641.63</v>
      </c>
      <c r="S16" s="6"/>
      <c r="T16" s="12"/>
      <c r="U16" s="12"/>
      <c r="V16" s="12"/>
    </row>
    <row r="17" spans="1:22" customFormat="1" ht="22.5" x14ac:dyDescent="0.25">
      <c r="A17" s="13" t="s">
        <v>30</v>
      </c>
      <c r="B17" s="14" t="s">
        <v>18</v>
      </c>
      <c r="C17" s="14" t="s">
        <v>31</v>
      </c>
      <c r="D17" s="14" t="s">
        <v>32</v>
      </c>
      <c r="E17" s="15" t="s">
        <v>33</v>
      </c>
      <c r="F17" s="16" t="s">
        <v>16</v>
      </c>
      <c r="G17" s="17">
        <v>2</v>
      </c>
      <c r="H17" s="18">
        <f t="shared" si="0"/>
        <v>617.99</v>
      </c>
      <c r="I17" s="19">
        <v>1235.98</v>
      </c>
      <c r="S17" s="6"/>
      <c r="T17" s="12"/>
      <c r="U17" s="12"/>
      <c r="V17" s="12"/>
    </row>
    <row r="18" spans="1:22" customFormat="1" ht="22.5" x14ac:dyDescent="0.25">
      <c r="A18" s="13" t="s">
        <v>34</v>
      </c>
      <c r="B18" s="14" t="s">
        <v>18</v>
      </c>
      <c r="C18" s="14" t="s">
        <v>35</v>
      </c>
      <c r="D18" s="14" t="s">
        <v>36</v>
      </c>
      <c r="E18" s="15" t="s">
        <v>37</v>
      </c>
      <c r="F18" s="16" t="s">
        <v>16</v>
      </c>
      <c r="G18" s="17">
        <v>2</v>
      </c>
      <c r="H18" s="18">
        <f t="shared" si="0"/>
        <v>1437.24</v>
      </c>
      <c r="I18" s="19">
        <v>2874.48</v>
      </c>
      <c r="S18" s="6"/>
      <c r="T18" s="12"/>
      <c r="U18" s="12"/>
      <c r="V18" s="12"/>
    </row>
    <row r="19" spans="1:22" customFormat="1" ht="33.75" x14ac:dyDescent="0.25">
      <c r="A19" s="13" t="s">
        <v>38</v>
      </c>
      <c r="B19" s="14" t="s">
        <v>18</v>
      </c>
      <c r="C19" s="14" t="s">
        <v>39</v>
      </c>
      <c r="D19" s="14" t="s">
        <v>40</v>
      </c>
      <c r="E19" s="15" t="s">
        <v>41</v>
      </c>
      <c r="F19" s="16" t="s">
        <v>16</v>
      </c>
      <c r="G19" s="17">
        <v>4</v>
      </c>
      <c r="H19" s="18">
        <f t="shared" si="0"/>
        <v>1698.56</v>
      </c>
      <c r="I19" s="19">
        <v>6794.24</v>
      </c>
      <c r="S19" s="6"/>
      <c r="T19" s="12"/>
      <c r="U19" s="12"/>
      <c r="V19" s="12"/>
    </row>
    <row r="20" spans="1:22" customFormat="1" ht="22.5" x14ac:dyDescent="0.25">
      <c r="A20" s="13" t="s">
        <v>42</v>
      </c>
      <c r="B20" s="14" t="s">
        <v>18</v>
      </c>
      <c r="C20" s="14" t="s">
        <v>43</v>
      </c>
      <c r="D20" s="14" t="s">
        <v>44</v>
      </c>
      <c r="E20" s="15" t="s">
        <v>45</v>
      </c>
      <c r="F20" s="16" t="s">
        <v>16</v>
      </c>
      <c r="G20" s="17">
        <v>4</v>
      </c>
      <c r="H20" s="18">
        <f t="shared" si="0"/>
        <v>3958.8874999999998</v>
      </c>
      <c r="I20" s="19">
        <v>15835.55</v>
      </c>
      <c r="S20" s="6"/>
      <c r="T20" s="12"/>
      <c r="U20" s="12"/>
      <c r="V20" s="12"/>
    </row>
    <row r="21" spans="1:22" customFormat="1" ht="33.75" x14ac:dyDescent="0.25">
      <c r="A21" s="13" t="s">
        <v>46</v>
      </c>
      <c r="B21" s="14" t="s">
        <v>18</v>
      </c>
      <c r="C21" s="14" t="s">
        <v>47</v>
      </c>
      <c r="D21" s="14" t="s">
        <v>48</v>
      </c>
      <c r="E21" s="15" t="s">
        <v>49</v>
      </c>
      <c r="F21" s="16" t="s">
        <v>16</v>
      </c>
      <c r="G21" s="17">
        <v>2</v>
      </c>
      <c r="H21" s="18">
        <f t="shared" si="0"/>
        <v>3307.19</v>
      </c>
      <c r="I21" s="19">
        <v>6614.38</v>
      </c>
      <c r="S21" s="6"/>
      <c r="T21" s="12"/>
      <c r="U21" s="12"/>
      <c r="V21" s="12"/>
    </row>
    <row r="22" spans="1:22" customFormat="1" ht="22.5" x14ac:dyDescent="0.25">
      <c r="A22" s="13" t="s">
        <v>50</v>
      </c>
      <c r="B22" s="14" t="s">
        <v>18</v>
      </c>
      <c r="C22" s="14" t="s">
        <v>51</v>
      </c>
      <c r="D22" s="14" t="s">
        <v>52</v>
      </c>
      <c r="E22" s="15" t="s">
        <v>53</v>
      </c>
      <c r="F22" s="16" t="s">
        <v>16</v>
      </c>
      <c r="G22" s="17">
        <v>2</v>
      </c>
      <c r="H22" s="18">
        <f t="shared" si="0"/>
        <v>15435.59</v>
      </c>
      <c r="I22" s="19">
        <v>30871.18</v>
      </c>
      <c r="S22" s="6"/>
      <c r="T22" s="12"/>
      <c r="U22" s="12"/>
      <c r="V22" s="12"/>
    </row>
    <row r="23" spans="1:22" customFormat="1" ht="22.5" x14ac:dyDescent="0.25">
      <c r="A23" s="13" t="s">
        <v>54</v>
      </c>
      <c r="B23" s="14" t="s">
        <v>18</v>
      </c>
      <c r="C23" s="14" t="s">
        <v>55</v>
      </c>
      <c r="D23" s="14" t="s">
        <v>56</v>
      </c>
      <c r="E23" s="15" t="s">
        <v>57</v>
      </c>
      <c r="F23" s="16" t="s">
        <v>16</v>
      </c>
      <c r="G23" s="17">
        <v>8</v>
      </c>
      <c r="H23" s="18">
        <f t="shared" si="0"/>
        <v>568.66</v>
      </c>
      <c r="I23" s="19">
        <v>4549.28</v>
      </c>
      <c r="S23" s="6"/>
      <c r="T23" s="12"/>
      <c r="U23" s="12"/>
      <c r="V23" s="12"/>
    </row>
    <row r="24" spans="1:22" customFormat="1" ht="15" x14ac:dyDescent="0.25">
      <c r="A24" s="13" t="s">
        <v>58</v>
      </c>
      <c r="B24" s="14" t="s">
        <v>18</v>
      </c>
      <c r="C24" s="14" t="s">
        <v>59</v>
      </c>
      <c r="D24" s="14" t="s">
        <v>60</v>
      </c>
      <c r="E24" s="15" t="s">
        <v>61</v>
      </c>
      <c r="F24" s="16" t="s">
        <v>62</v>
      </c>
      <c r="G24" s="20">
        <v>0.2</v>
      </c>
      <c r="H24" s="18">
        <f t="shared" si="0"/>
        <v>11083.65</v>
      </c>
      <c r="I24" s="19">
        <v>2216.73</v>
      </c>
      <c r="S24" s="6"/>
      <c r="T24" s="12"/>
      <c r="U24" s="12"/>
      <c r="V24" s="12"/>
    </row>
    <row r="25" spans="1:22" customFormat="1" ht="22.5" x14ac:dyDescent="0.25">
      <c r="A25" s="13" t="s">
        <v>63</v>
      </c>
      <c r="B25" s="14" t="s">
        <v>18</v>
      </c>
      <c r="C25" s="14" t="s">
        <v>64</v>
      </c>
      <c r="D25" s="14" t="s">
        <v>65</v>
      </c>
      <c r="E25" s="15" t="s">
        <v>66</v>
      </c>
      <c r="F25" s="16" t="s">
        <v>16</v>
      </c>
      <c r="G25" s="17">
        <v>2</v>
      </c>
      <c r="H25" s="18">
        <f t="shared" si="0"/>
        <v>8619.98</v>
      </c>
      <c r="I25" s="19">
        <v>17239.96</v>
      </c>
      <c r="S25" s="6"/>
      <c r="T25" s="12"/>
      <c r="U25" s="12"/>
      <c r="V25" s="12"/>
    </row>
    <row r="26" spans="1:22" customFormat="1" ht="22.5" x14ac:dyDescent="0.25">
      <c r="A26" s="13" t="s">
        <v>67</v>
      </c>
      <c r="B26" s="14" t="s">
        <v>18</v>
      </c>
      <c r="C26" s="14" t="s">
        <v>68</v>
      </c>
      <c r="D26" s="14" t="s">
        <v>69</v>
      </c>
      <c r="E26" s="15" t="s">
        <v>70</v>
      </c>
      <c r="F26" s="16" t="s">
        <v>16</v>
      </c>
      <c r="G26" s="17">
        <v>4</v>
      </c>
      <c r="H26" s="18">
        <f t="shared" si="0"/>
        <v>261.82</v>
      </c>
      <c r="I26" s="19">
        <v>1047.28</v>
      </c>
      <c r="S26" s="6"/>
      <c r="T26" s="12"/>
      <c r="U26" s="12"/>
      <c r="V26" s="12"/>
    </row>
    <row r="27" spans="1:22" customFormat="1" ht="22.5" x14ac:dyDescent="0.25">
      <c r="A27" s="13" t="s">
        <v>71</v>
      </c>
      <c r="B27" s="14" t="s">
        <v>18</v>
      </c>
      <c r="C27" s="14" t="s">
        <v>72</v>
      </c>
      <c r="D27" s="14" t="s">
        <v>73</v>
      </c>
      <c r="E27" s="15" t="s">
        <v>74</v>
      </c>
      <c r="F27" s="16" t="s">
        <v>75</v>
      </c>
      <c r="G27" s="21">
        <v>0.11</v>
      </c>
      <c r="H27" s="18">
        <f t="shared" si="0"/>
        <v>78652</v>
      </c>
      <c r="I27" s="19">
        <v>8651.7199999999993</v>
      </c>
      <c r="S27" s="6"/>
      <c r="T27" s="12"/>
      <c r="U27" s="12"/>
      <c r="V27" s="12"/>
    </row>
    <row r="28" spans="1:22" customFormat="1" ht="22.5" x14ac:dyDescent="0.25">
      <c r="A28" s="13" t="s">
        <v>76</v>
      </c>
      <c r="B28" s="14" t="s">
        <v>18</v>
      </c>
      <c r="C28" s="14" t="s">
        <v>77</v>
      </c>
      <c r="D28" s="14" t="s">
        <v>78</v>
      </c>
      <c r="E28" s="15" t="s">
        <v>79</v>
      </c>
      <c r="F28" s="16" t="s">
        <v>80</v>
      </c>
      <c r="G28" s="21">
        <v>11.22</v>
      </c>
      <c r="H28" s="18">
        <f t="shared" si="0"/>
        <v>645.030303030303</v>
      </c>
      <c r="I28" s="19">
        <v>7237.24</v>
      </c>
      <c r="S28" s="6"/>
      <c r="T28" s="12"/>
      <c r="U28" s="12"/>
      <c r="V28" s="12"/>
    </row>
    <row r="29" spans="1:22" customFormat="1" ht="22.5" x14ac:dyDescent="0.25">
      <c r="A29" s="13" t="s">
        <v>81</v>
      </c>
      <c r="B29" s="14" t="s">
        <v>18</v>
      </c>
      <c r="C29" s="14" t="s">
        <v>82</v>
      </c>
      <c r="D29" s="14" t="s">
        <v>83</v>
      </c>
      <c r="E29" s="15" t="s">
        <v>84</v>
      </c>
      <c r="F29" s="16" t="s">
        <v>75</v>
      </c>
      <c r="G29" s="22">
        <v>8.5999999999999993E-2</v>
      </c>
      <c r="H29" s="18">
        <f t="shared" si="0"/>
        <v>48543.488372093023</v>
      </c>
      <c r="I29" s="19">
        <v>4174.74</v>
      </c>
      <c r="S29" s="6"/>
      <c r="T29" s="12"/>
      <c r="U29" s="12"/>
      <c r="V29" s="12"/>
    </row>
    <row r="30" spans="1:22" customFormat="1" ht="22.5" x14ac:dyDescent="0.25">
      <c r="A30" s="13" t="s">
        <v>85</v>
      </c>
      <c r="B30" s="14" t="s">
        <v>18</v>
      </c>
      <c r="C30" s="14" t="s">
        <v>86</v>
      </c>
      <c r="D30" s="14" t="s">
        <v>87</v>
      </c>
      <c r="E30" s="15" t="s">
        <v>88</v>
      </c>
      <c r="F30" s="16" t="s">
        <v>80</v>
      </c>
      <c r="G30" s="22">
        <v>8.7720000000000002</v>
      </c>
      <c r="H30" s="18">
        <f t="shared" si="0"/>
        <v>190.51983584131327</v>
      </c>
      <c r="I30" s="19">
        <v>1671.24</v>
      </c>
      <c r="S30" s="6"/>
      <c r="T30" s="12"/>
      <c r="U30" s="12"/>
      <c r="V30" s="12"/>
    </row>
    <row r="31" spans="1:22" customFormat="1" ht="15" x14ac:dyDescent="0.25">
      <c r="A31" s="13"/>
      <c r="B31" s="50" t="s">
        <v>588</v>
      </c>
      <c r="C31" s="14"/>
      <c r="D31" s="14"/>
      <c r="E31" s="15"/>
      <c r="F31" s="16"/>
      <c r="G31" s="22"/>
      <c r="H31" s="18"/>
      <c r="I31" s="19"/>
      <c r="S31" s="6"/>
      <c r="T31" s="12"/>
      <c r="U31" s="12"/>
      <c r="V31" s="12"/>
    </row>
    <row r="32" spans="1:22" customFormat="1" ht="15" x14ac:dyDescent="0.25">
      <c r="A32" s="13" t="s">
        <v>89</v>
      </c>
      <c r="B32" s="14" t="s">
        <v>18</v>
      </c>
      <c r="C32" s="14" t="s">
        <v>90</v>
      </c>
      <c r="D32" s="14" t="s">
        <v>19</v>
      </c>
      <c r="E32" s="15" t="s">
        <v>20</v>
      </c>
      <c r="F32" s="16" t="s">
        <v>16</v>
      </c>
      <c r="G32" s="17">
        <v>2</v>
      </c>
      <c r="H32" s="18">
        <f t="shared" si="0"/>
        <v>583.70500000000004</v>
      </c>
      <c r="I32" s="19">
        <v>1167.4100000000001</v>
      </c>
      <c r="S32" s="6"/>
      <c r="T32" s="12"/>
      <c r="U32" s="12"/>
      <c r="V32" s="12"/>
    </row>
    <row r="33" spans="1:22" customFormat="1" ht="22.5" x14ac:dyDescent="0.25">
      <c r="A33" s="13" t="s">
        <v>91</v>
      </c>
      <c r="B33" s="14" t="s">
        <v>18</v>
      </c>
      <c r="C33" s="14" t="s">
        <v>92</v>
      </c>
      <c r="D33" s="14" t="s">
        <v>23</v>
      </c>
      <c r="E33" s="15" t="s">
        <v>24</v>
      </c>
      <c r="F33" s="16" t="s">
        <v>16</v>
      </c>
      <c r="G33" s="17">
        <v>2</v>
      </c>
      <c r="H33" s="18">
        <f t="shared" si="0"/>
        <v>5175.03</v>
      </c>
      <c r="I33" s="19">
        <v>10350.06</v>
      </c>
      <c r="S33" s="6"/>
      <c r="T33" s="12"/>
      <c r="U33" s="12"/>
      <c r="V33" s="12"/>
    </row>
    <row r="34" spans="1:22" customFormat="1" ht="15" x14ac:dyDescent="0.25">
      <c r="A34" s="13" t="s">
        <v>93</v>
      </c>
      <c r="B34" s="14" t="s">
        <v>18</v>
      </c>
      <c r="C34" s="14" t="s">
        <v>94</v>
      </c>
      <c r="D34" s="14" t="s">
        <v>27</v>
      </c>
      <c r="E34" s="15" t="s">
        <v>28</v>
      </c>
      <c r="F34" s="16" t="s">
        <v>29</v>
      </c>
      <c r="G34" s="17">
        <v>2</v>
      </c>
      <c r="H34" s="18">
        <f t="shared" si="0"/>
        <v>320.815</v>
      </c>
      <c r="I34" s="19">
        <v>641.63</v>
      </c>
      <c r="S34" s="6"/>
      <c r="T34" s="12"/>
      <c r="U34" s="12"/>
      <c r="V34" s="12"/>
    </row>
    <row r="35" spans="1:22" customFormat="1" ht="22.5" x14ac:dyDescent="0.25">
      <c r="A35" s="13" t="s">
        <v>95</v>
      </c>
      <c r="B35" s="14" t="s">
        <v>18</v>
      </c>
      <c r="C35" s="14" t="s">
        <v>96</v>
      </c>
      <c r="D35" s="14" t="s">
        <v>32</v>
      </c>
      <c r="E35" s="15" t="s">
        <v>33</v>
      </c>
      <c r="F35" s="16" t="s">
        <v>16</v>
      </c>
      <c r="G35" s="17">
        <v>2</v>
      </c>
      <c r="H35" s="18">
        <f t="shared" si="0"/>
        <v>617.99</v>
      </c>
      <c r="I35" s="19">
        <v>1235.98</v>
      </c>
      <c r="S35" s="6"/>
      <c r="T35" s="12"/>
      <c r="U35" s="12"/>
      <c r="V35" s="12"/>
    </row>
    <row r="36" spans="1:22" customFormat="1" ht="22.5" x14ac:dyDescent="0.25">
      <c r="A36" s="13" t="s">
        <v>97</v>
      </c>
      <c r="B36" s="14" t="s">
        <v>18</v>
      </c>
      <c r="C36" s="14" t="s">
        <v>98</v>
      </c>
      <c r="D36" s="14" t="s">
        <v>36</v>
      </c>
      <c r="E36" s="15" t="s">
        <v>37</v>
      </c>
      <c r="F36" s="16" t="s">
        <v>16</v>
      </c>
      <c r="G36" s="17">
        <v>2</v>
      </c>
      <c r="H36" s="18">
        <f t="shared" si="0"/>
        <v>1437.24</v>
      </c>
      <c r="I36" s="19">
        <v>2874.48</v>
      </c>
      <c r="S36" s="6"/>
      <c r="T36" s="12"/>
      <c r="U36" s="12"/>
      <c r="V36" s="12"/>
    </row>
    <row r="37" spans="1:22" customFormat="1" ht="33.75" x14ac:dyDescent="0.25">
      <c r="A37" s="13" t="s">
        <v>99</v>
      </c>
      <c r="B37" s="14" t="s">
        <v>18</v>
      </c>
      <c r="C37" s="14" t="s">
        <v>100</v>
      </c>
      <c r="D37" s="14" t="s">
        <v>40</v>
      </c>
      <c r="E37" s="15" t="s">
        <v>41</v>
      </c>
      <c r="F37" s="16" t="s">
        <v>16</v>
      </c>
      <c r="G37" s="17">
        <v>4</v>
      </c>
      <c r="H37" s="18">
        <f t="shared" si="0"/>
        <v>1698.56</v>
      </c>
      <c r="I37" s="19">
        <v>6794.24</v>
      </c>
      <c r="S37" s="6"/>
      <c r="T37" s="12"/>
      <c r="U37" s="12"/>
      <c r="V37" s="12"/>
    </row>
    <row r="38" spans="1:22" customFormat="1" ht="22.5" x14ac:dyDescent="0.25">
      <c r="A38" s="13" t="s">
        <v>101</v>
      </c>
      <c r="B38" s="14" t="s">
        <v>18</v>
      </c>
      <c r="C38" s="14" t="s">
        <v>102</v>
      </c>
      <c r="D38" s="14" t="s">
        <v>44</v>
      </c>
      <c r="E38" s="15" t="s">
        <v>45</v>
      </c>
      <c r="F38" s="16" t="s">
        <v>16</v>
      </c>
      <c r="G38" s="17">
        <v>4</v>
      </c>
      <c r="H38" s="18">
        <f t="shared" si="0"/>
        <v>3958.8874999999998</v>
      </c>
      <c r="I38" s="19">
        <v>15835.55</v>
      </c>
      <c r="S38" s="6"/>
      <c r="T38" s="12"/>
      <c r="U38" s="12"/>
      <c r="V38" s="12"/>
    </row>
    <row r="39" spans="1:22" customFormat="1" ht="33.75" x14ac:dyDescent="0.25">
      <c r="A39" s="13" t="s">
        <v>103</v>
      </c>
      <c r="B39" s="14" t="s">
        <v>18</v>
      </c>
      <c r="C39" s="14" t="s">
        <v>104</v>
      </c>
      <c r="D39" s="14" t="s">
        <v>48</v>
      </c>
      <c r="E39" s="15" t="s">
        <v>49</v>
      </c>
      <c r="F39" s="16" t="s">
        <v>16</v>
      </c>
      <c r="G39" s="17">
        <v>2</v>
      </c>
      <c r="H39" s="18">
        <f t="shared" si="0"/>
        <v>3307.19</v>
      </c>
      <c r="I39" s="19">
        <v>6614.38</v>
      </c>
      <c r="S39" s="6"/>
      <c r="T39" s="12"/>
      <c r="U39" s="12"/>
      <c r="V39" s="12"/>
    </row>
    <row r="40" spans="1:22" customFormat="1" ht="22.5" x14ac:dyDescent="0.25">
      <c r="A40" s="13" t="s">
        <v>105</v>
      </c>
      <c r="B40" s="14" t="s">
        <v>18</v>
      </c>
      <c r="C40" s="14" t="s">
        <v>106</v>
      </c>
      <c r="D40" s="14" t="s">
        <v>52</v>
      </c>
      <c r="E40" s="15" t="s">
        <v>53</v>
      </c>
      <c r="F40" s="16" t="s">
        <v>16</v>
      </c>
      <c r="G40" s="17">
        <v>2</v>
      </c>
      <c r="H40" s="18">
        <f t="shared" si="0"/>
        <v>15435.59</v>
      </c>
      <c r="I40" s="19">
        <v>30871.18</v>
      </c>
      <c r="S40" s="6"/>
      <c r="T40" s="12"/>
      <c r="U40" s="12"/>
      <c r="V40" s="12"/>
    </row>
    <row r="41" spans="1:22" customFormat="1" ht="22.5" x14ac:dyDescent="0.25">
      <c r="A41" s="13" t="s">
        <v>107</v>
      </c>
      <c r="B41" s="14" t="s">
        <v>18</v>
      </c>
      <c r="C41" s="14" t="s">
        <v>108</v>
      </c>
      <c r="D41" s="14" t="s">
        <v>56</v>
      </c>
      <c r="E41" s="15" t="s">
        <v>57</v>
      </c>
      <c r="F41" s="16" t="s">
        <v>16</v>
      </c>
      <c r="G41" s="17">
        <v>8</v>
      </c>
      <c r="H41" s="18">
        <f t="shared" si="0"/>
        <v>568.66</v>
      </c>
      <c r="I41" s="19">
        <v>4549.28</v>
      </c>
      <c r="S41" s="6"/>
      <c r="T41" s="12"/>
      <c r="U41" s="12"/>
      <c r="V41" s="12"/>
    </row>
    <row r="42" spans="1:22" customFormat="1" ht="15" x14ac:dyDescent="0.25">
      <c r="A42" s="13" t="s">
        <v>109</v>
      </c>
      <c r="B42" s="14" t="s">
        <v>18</v>
      </c>
      <c r="C42" s="14" t="s">
        <v>110</v>
      </c>
      <c r="D42" s="14" t="s">
        <v>60</v>
      </c>
      <c r="E42" s="15" t="s">
        <v>61</v>
      </c>
      <c r="F42" s="16" t="s">
        <v>62</v>
      </c>
      <c r="G42" s="20">
        <v>0.2</v>
      </c>
      <c r="H42" s="18">
        <f t="shared" si="0"/>
        <v>11083.65</v>
      </c>
      <c r="I42" s="19">
        <v>2216.73</v>
      </c>
      <c r="S42" s="6"/>
      <c r="T42" s="12"/>
      <c r="U42" s="12"/>
      <c r="V42" s="12"/>
    </row>
    <row r="43" spans="1:22" customFormat="1" ht="22.5" x14ac:dyDescent="0.25">
      <c r="A43" s="13" t="s">
        <v>111</v>
      </c>
      <c r="B43" s="14" t="s">
        <v>18</v>
      </c>
      <c r="C43" s="14" t="s">
        <v>112</v>
      </c>
      <c r="D43" s="14" t="s">
        <v>65</v>
      </c>
      <c r="E43" s="15" t="s">
        <v>66</v>
      </c>
      <c r="F43" s="16" t="s">
        <v>16</v>
      </c>
      <c r="G43" s="17">
        <v>2</v>
      </c>
      <c r="H43" s="18">
        <f t="shared" si="0"/>
        <v>8619.98</v>
      </c>
      <c r="I43" s="19">
        <v>17239.96</v>
      </c>
      <c r="S43" s="6"/>
      <c r="T43" s="12"/>
      <c r="U43" s="12"/>
      <c r="V43" s="12"/>
    </row>
    <row r="44" spans="1:22" customFormat="1" ht="22.5" x14ac:dyDescent="0.25">
      <c r="A44" s="13" t="s">
        <v>113</v>
      </c>
      <c r="B44" s="14" t="s">
        <v>18</v>
      </c>
      <c r="C44" s="14" t="s">
        <v>114</v>
      </c>
      <c r="D44" s="14" t="s">
        <v>69</v>
      </c>
      <c r="E44" s="15" t="s">
        <v>70</v>
      </c>
      <c r="F44" s="16" t="s">
        <v>16</v>
      </c>
      <c r="G44" s="17">
        <v>4</v>
      </c>
      <c r="H44" s="18">
        <f t="shared" si="0"/>
        <v>261.82</v>
      </c>
      <c r="I44" s="19">
        <v>1047.28</v>
      </c>
      <c r="S44" s="6"/>
      <c r="T44" s="12"/>
      <c r="U44" s="12"/>
      <c r="V44" s="12"/>
    </row>
    <row r="45" spans="1:22" customFormat="1" ht="22.5" x14ac:dyDescent="0.25">
      <c r="A45" s="13" t="s">
        <v>115</v>
      </c>
      <c r="B45" s="14" t="s">
        <v>18</v>
      </c>
      <c r="C45" s="14" t="s">
        <v>116</v>
      </c>
      <c r="D45" s="14" t="s">
        <v>73</v>
      </c>
      <c r="E45" s="15" t="s">
        <v>74</v>
      </c>
      <c r="F45" s="16" t="s">
        <v>75</v>
      </c>
      <c r="G45" s="21">
        <v>0.11</v>
      </c>
      <c r="H45" s="18">
        <f t="shared" si="0"/>
        <v>78652</v>
      </c>
      <c r="I45" s="19">
        <v>8651.7199999999993</v>
      </c>
      <c r="S45" s="6"/>
      <c r="T45" s="12"/>
      <c r="U45" s="12"/>
      <c r="V45" s="12"/>
    </row>
    <row r="46" spans="1:22" customFormat="1" ht="22.5" x14ac:dyDescent="0.25">
      <c r="A46" s="13" t="s">
        <v>117</v>
      </c>
      <c r="B46" s="14" t="s">
        <v>18</v>
      </c>
      <c r="C46" s="14" t="s">
        <v>118</v>
      </c>
      <c r="D46" s="14" t="s">
        <v>78</v>
      </c>
      <c r="E46" s="15" t="s">
        <v>79</v>
      </c>
      <c r="F46" s="16" t="s">
        <v>80</v>
      </c>
      <c r="G46" s="21">
        <v>11.22</v>
      </c>
      <c r="H46" s="18">
        <f t="shared" si="0"/>
        <v>645.030303030303</v>
      </c>
      <c r="I46" s="19">
        <v>7237.24</v>
      </c>
      <c r="S46" s="6"/>
      <c r="T46" s="12"/>
      <c r="U46" s="12"/>
      <c r="V46" s="12"/>
    </row>
    <row r="47" spans="1:22" customFormat="1" ht="22.5" x14ac:dyDescent="0.25">
      <c r="A47" s="13" t="s">
        <v>119</v>
      </c>
      <c r="B47" s="14" t="s">
        <v>18</v>
      </c>
      <c r="C47" s="14" t="s">
        <v>120</v>
      </c>
      <c r="D47" s="14" t="s">
        <v>83</v>
      </c>
      <c r="E47" s="15" t="s">
        <v>84</v>
      </c>
      <c r="F47" s="16" t="s">
        <v>75</v>
      </c>
      <c r="G47" s="22">
        <v>8.5999999999999993E-2</v>
      </c>
      <c r="H47" s="18">
        <f t="shared" si="0"/>
        <v>48543.488372093023</v>
      </c>
      <c r="I47" s="19">
        <v>4174.74</v>
      </c>
      <c r="S47" s="6"/>
      <c r="T47" s="12"/>
      <c r="U47" s="12"/>
      <c r="V47" s="12"/>
    </row>
    <row r="48" spans="1:22" customFormat="1" ht="22.5" x14ac:dyDescent="0.25">
      <c r="A48" s="13" t="s">
        <v>121</v>
      </c>
      <c r="B48" s="14" t="s">
        <v>18</v>
      </c>
      <c r="C48" s="14" t="s">
        <v>122</v>
      </c>
      <c r="D48" s="14" t="s">
        <v>87</v>
      </c>
      <c r="E48" s="15" t="s">
        <v>88</v>
      </c>
      <c r="F48" s="16" t="s">
        <v>80</v>
      </c>
      <c r="G48" s="22">
        <v>8.7720000000000002</v>
      </c>
      <c r="H48" s="18">
        <f t="shared" si="0"/>
        <v>190.51983584131327</v>
      </c>
      <c r="I48" s="19">
        <v>1671.24</v>
      </c>
      <c r="S48" s="6"/>
      <c r="T48" s="12"/>
      <c r="U48" s="12"/>
      <c r="V48" s="12"/>
    </row>
    <row r="49" spans="1:22" customFormat="1" ht="15" x14ac:dyDescent="0.25">
      <c r="A49" s="13"/>
      <c r="B49" s="50" t="s">
        <v>589</v>
      </c>
      <c r="C49" s="14"/>
      <c r="D49" s="14"/>
      <c r="E49" s="15"/>
      <c r="F49" s="16"/>
      <c r="G49" s="22"/>
      <c r="H49" s="18"/>
      <c r="I49" s="19"/>
      <c r="S49" s="6"/>
      <c r="T49" s="12"/>
      <c r="U49" s="12"/>
      <c r="V49" s="12"/>
    </row>
    <row r="50" spans="1:22" customFormat="1" ht="33.75" x14ac:dyDescent="0.25">
      <c r="A50" s="13" t="s">
        <v>123</v>
      </c>
      <c r="B50" s="14" t="s">
        <v>18</v>
      </c>
      <c r="C50" s="14" t="s">
        <v>124</v>
      </c>
      <c r="D50" s="14" t="s">
        <v>125</v>
      </c>
      <c r="E50" s="15" t="s">
        <v>126</v>
      </c>
      <c r="F50" s="16" t="s">
        <v>75</v>
      </c>
      <c r="G50" s="22">
        <v>0.11799999999999999</v>
      </c>
      <c r="H50" s="18">
        <f t="shared" si="0"/>
        <v>17251.864406779663</v>
      </c>
      <c r="I50" s="19">
        <v>2035.72</v>
      </c>
      <c r="S50" s="6"/>
      <c r="T50" s="12"/>
      <c r="U50" s="12"/>
      <c r="V50" s="12"/>
    </row>
    <row r="51" spans="1:22" customFormat="1" ht="22.5" x14ac:dyDescent="0.25">
      <c r="A51" s="13" t="s">
        <v>127</v>
      </c>
      <c r="B51" s="14" t="s">
        <v>18</v>
      </c>
      <c r="C51" s="14" t="s">
        <v>128</v>
      </c>
      <c r="D51" s="14" t="s">
        <v>129</v>
      </c>
      <c r="E51" s="15" t="s">
        <v>130</v>
      </c>
      <c r="F51" s="16" t="s">
        <v>80</v>
      </c>
      <c r="G51" s="22">
        <v>12.095000000000001</v>
      </c>
      <c r="H51" s="18">
        <f t="shared" si="0"/>
        <v>351.51963621331129</v>
      </c>
      <c r="I51" s="19">
        <v>4251.63</v>
      </c>
      <c r="S51" s="6"/>
      <c r="T51" s="12"/>
      <c r="U51" s="12"/>
      <c r="V51" s="12"/>
    </row>
    <row r="52" spans="1:22" customFormat="1" ht="15" x14ac:dyDescent="0.25">
      <c r="A52" s="13" t="s">
        <v>131</v>
      </c>
      <c r="B52" s="14" t="s">
        <v>18</v>
      </c>
      <c r="C52" s="14" t="s">
        <v>132</v>
      </c>
      <c r="D52" s="14" t="s">
        <v>133</v>
      </c>
      <c r="E52" s="15" t="s">
        <v>134</v>
      </c>
      <c r="F52" s="16" t="s">
        <v>16</v>
      </c>
      <c r="G52" s="17">
        <v>2</v>
      </c>
      <c r="H52" s="18">
        <f t="shared" si="0"/>
        <v>54.21</v>
      </c>
      <c r="I52" s="19">
        <v>108.42</v>
      </c>
      <c r="S52" s="6"/>
      <c r="T52" s="12"/>
      <c r="U52" s="12"/>
      <c r="V52" s="12"/>
    </row>
    <row r="53" spans="1:22" customFormat="1" ht="22.5" x14ac:dyDescent="0.25">
      <c r="A53" s="13" t="s">
        <v>135</v>
      </c>
      <c r="B53" s="14" t="s">
        <v>18</v>
      </c>
      <c r="C53" s="14" t="s">
        <v>136</v>
      </c>
      <c r="D53" s="14" t="s">
        <v>137</v>
      </c>
      <c r="E53" s="15" t="s">
        <v>138</v>
      </c>
      <c r="F53" s="16" t="s">
        <v>16</v>
      </c>
      <c r="G53" s="17">
        <v>2</v>
      </c>
      <c r="H53" s="18">
        <f t="shared" si="0"/>
        <v>75.94</v>
      </c>
      <c r="I53" s="19">
        <v>151.88</v>
      </c>
      <c r="S53" s="6"/>
      <c r="T53" s="12"/>
      <c r="U53" s="12"/>
      <c r="V53" s="12"/>
    </row>
    <row r="54" spans="1:22" customFormat="1" ht="22.5" x14ac:dyDescent="0.25">
      <c r="A54" s="13" t="s">
        <v>139</v>
      </c>
      <c r="B54" s="14" t="s">
        <v>18</v>
      </c>
      <c r="C54" s="14" t="s">
        <v>140</v>
      </c>
      <c r="D54" s="14" t="s">
        <v>141</v>
      </c>
      <c r="E54" s="15" t="s">
        <v>142</v>
      </c>
      <c r="F54" s="16" t="s">
        <v>16</v>
      </c>
      <c r="G54" s="17">
        <v>1</v>
      </c>
      <c r="H54" s="18">
        <f t="shared" si="0"/>
        <v>75.94</v>
      </c>
      <c r="I54" s="19">
        <v>75.94</v>
      </c>
      <c r="S54" s="6"/>
      <c r="T54" s="12"/>
      <c r="U54" s="12"/>
      <c r="V54" s="12"/>
    </row>
    <row r="55" spans="1:22" customFormat="1" ht="22.5" x14ac:dyDescent="0.25">
      <c r="A55" s="13" t="s">
        <v>143</v>
      </c>
      <c r="B55" s="14" t="s">
        <v>18</v>
      </c>
      <c r="C55" s="14" t="s">
        <v>144</v>
      </c>
      <c r="D55" s="14" t="s">
        <v>145</v>
      </c>
      <c r="E55" s="15" t="s">
        <v>146</v>
      </c>
      <c r="F55" s="16" t="s">
        <v>16</v>
      </c>
      <c r="G55" s="17">
        <v>1</v>
      </c>
      <c r="H55" s="18">
        <f t="shared" si="0"/>
        <v>34.119999999999997</v>
      </c>
      <c r="I55" s="19">
        <v>34.119999999999997</v>
      </c>
      <c r="S55" s="6"/>
      <c r="T55" s="12"/>
      <c r="U55" s="12"/>
      <c r="V55" s="12"/>
    </row>
    <row r="56" spans="1:22" customFormat="1" ht="22.5" x14ac:dyDescent="0.25">
      <c r="A56" s="13" t="s">
        <v>147</v>
      </c>
      <c r="B56" s="14" t="s">
        <v>18</v>
      </c>
      <c r="C56" s="14" t="s">
        <v>148</v>
      </c>
      <c r="D56" s="14" t="s">
        <v>149</v>
      </c>
      <c r="E56" s="15" t="s">
        <v>150</v>
      </c>
      <c r="F56" s="16" t="s">
        <v>16</v>
      </c>
      <c r="G56" s="17">
        <v>6</v>
      </c>
      <c r="H56" s="18">
        <f t="shared" si="0"/>
        <v>46.85</v>
      </c>
      <c r="I56" s="19">
        <v>281.10000000000002</v>
      </c>
      <c r="S56" s="6"/>
      <c r="T56" s="12"/>
      <c r="U56" s="12"/>
      <c r="V56" s="12"/>
    </row>
    <row r="57" spans="1:22" customFormat="1" ht="33.75" x14ac:dyDescent="0.25">
      <c r="A57" s="13" t="s">
        <v>151</v>
      </c>
      <c r="B57" s="14" t="s">
        <v>18</v>
      </c>
      <c r="C57" s="14" t="s">
        <v>152</v>
      </c>
      <c r="D57" s="14" t="s">
        <v>153</v>
      </c>
      <c r="E57" s="15" t="s">
        <v>154</v>
      </c>
      <c r="F57" s="16" t="s">
        <v>16</v>
      </c>
      <c r="G57" s="17">
        <v>12</v>
      </c>
      <c r="H57" s="18">
        <f t="shared" si="0"/>
        <v>97.95</v>
      </c>
      <c r="I57" s="19">
        <v>1175.4000000000001</v>
      </c>
      <c r="S57" s="6"/>
      <c r="T57" s="12"/>
      <c r="U57" s="12"/>
      <c r="V57" s="12"/>
    </row>
    <row r="58" spans="1:22" customFormat="1" ht="33.75" x14ac:dyDescent="0.25">
      <c r="A58" s="13" t="s">
        <v>155</v>
      </c>
      <c r="B58" s="14" t="s">
        <v>18</v>
      </c>
      <c r="C58" s="14" t="s">
        <v>156</v>
      </c>
      <c r="D58" s="14" t="s">
        <v>157</v>
      </c>
      <c r="E58" s="15" t="s">
        <v>158</v>
      </c>
      <c r="F58" s="16" t="s">
        <v>159</v>
      </c>
      <c r="G58" s="21">
        <v>0.12</v>
      </c>
      <c r="H58" s="18">
        <f t="shared" si="0"/>
        <v>8801.0833333333339</v>
      </c>
      <c r="I58" s="19">
        <v>1056.1300000000001</v>
      </c>
      <c r="S58" s="6"/>
      <c r="T58" s="12"/>
      <c r="U58" s="12"/>
      <c r="V58" s="12"/>
    </row>
    <row r="59" spans="1:22" customFormat="1" ht="33.75" x14ac:dyDescent="0.25">
      <c r="A59" s="13" t="s">
        <v>160</v>
      </c>
      <c r="B59" s="14" t="s">
        <v>18</v>
      </c>
      <c r="C59" s="14" t="s">
        <v>161</v>
      </c>
      <c r="D59" s="14" t="s">
        <v>162</v>
      </c>
      <c r="E59" s="15" t="s">
        <v>163</v>
      </c>
      <c r="F59" s="16" t="s">
        <v>75</v>
      </c>
      <c r="G59" s="21">
        <v>0.28000000000000003</v>
      </c>
      <c r="H59" s="18">
        <f t="shared" si="0"/>
        <v>17737.678571428569</v>
      </c>
      <c r="I59" s="19">
        <v>4966.55</v>
      </c>
      <c r="S59" s="6"/>
      <c r="T59" s="12"/>
      <c r="U59" s="12"/>
      <c r="V59" s="12"/>
    </row>
    <row r="60" spans="1:22" customFormat="1" ht="22.5" x14ac:dyDescent="0.25">
      <c r="A60" s="13" t="s">
        <v>164</v>
      </c>
      <c r="B60" s="14" t="s">
        <v>18</v>
      </c>
      <c r="C60" s="14" t="s">
        <v>165</v>
      </c>
      <c r="D60" s="14" t="s">
        <v>166</v>
      </c>
      <c r="E60" s="15" t="s">
        <v>167</v>
      </c>
      <c r="F60" s="16" t="s">
        <v>80</v>
      </c>
      <c r="G60" s="20">
        <v>28.7</v>
      </c>
      <c r="H60" s="18">
        <f t="shared" si="0"/>
        <v>227.85017421602788</v>
      </c>
      <c r="I60" s="19">
        <v>6539.3</v>
      </c>
      <c r="S60" s="6"/>
      <c r="T60" s="12"/>
      <c r="U60" s="12"/>
      <c r="V60" s="12"/>
    </row>
    <row r="61" spans="1:22" customFormat="1" ht="15" x14ac:dyDescent="0.25">
      <c r="A61" s="13" t="s">
        <v>168</v>
      </c>
      <c r="B61" s="14" t="s">
        <v>18</v>
      </c>
      <c r="C61" s="14" t="s">
        <v>169</v>
      </c>
      <c r="D61" s="14" t="s">
        <v>170</v>
      </c>
      <c r="E61" s="15" t="s">
        <v>171</v>
      </c>
      <c r="F61" s="16" t="s">
        <v>16</v>
      </c>
      <c r="G61" s="17">
        <v>5</v>
      </c>
      <c r="H61" s="18">
        <f t="shared" si="0"/>
        <v>29.089999999999996</v>
      </c>
      <c r="I61" s="19">
        <v>145.44999999999999</v>
      </c>
      <c r="S61" s="6"/>
      <c r="T61" s="12"/>
      <c r="U61" s="12"/>
      <c r="V61" s="12"/>
    </row>
    <row r="62" spans="1:22" customFormat="1" ht="22.5" x14ac:dyDescent="0.25">
      <c r="A62" s="13" t="s">
        <v>172</v>
      </c>
      <c r="B62" s="14" t="s">
        <v>18</v>
      </c>
      <c r="C62" s="14" t="s">
        <v>173</v>
      </c>
      <c r="D62" s="14" t="s">
        <v>174</v>
      </c>
      <c r="E62" s="15" t="s">
        <v>175</v>
      </c>
      <c r="F62" s="16" t="s">
        <v>16</v>
      </c>
      <c r="G62" s="17">
        <v>2</v>
      </c>
      <c r="H62" s="18">
        <f t="shared" si="0"/>
        <v>35.25</v>
      </c>
      <c r="I62" s="19">
        <v>70.5</v>
      </c>
      <c r="S62" s="6"/>
      <c r="T62" s="12"/>
      <c r="U62" s="12"/>
      <c r="V62" s="12"/>
    </row>
    <row r="63" spans="1:22" customFormat="1" ht="22.5" x14ac:dyDescent="0.25">
      <c r="A63" s="13" t="s">
        <v>176</v>
      </c>
      <c r="B63" s="14" t="s">
        <v>18</v>
      </c>
      <c r="C63" s="14" t="s">
        <v>177</v>
      </c>
      <c r="D63" s="14" t="s">
        <v>178</v>
      </c>
      <c r="E63" s="15" t="s">
        <v>179</v>
      </c>
      <c r="F63" s="16" t="s">
        <v>16</v>
      </c>
      <c r="G63" s="17">
        <v>14</v>
      </c>
      <c r="H63" s="18">
        <f t="shared" si="0"/>
        <v>29.419999999999998</v>
      </c>
      <c r="I63" s="19">
        <v>411.88</v>
      </c>
      <c r="S63" s="6"/>
      <c r="T63" s="12"/>
      <c r="U63" s="12"/>
      <c r="V63" s="12"/>
    </row>
    <row r="64" spans="1:22" customFormat="1" ht="22.5" x14ac:dyDescent="0.25">
      <c r="A64" s="13" t="s">
        <v>180</v>
      </c>
      <c r="B64" s="14" t="s">
        <v>18</v>
      </c>
      <c r="C64" s="14" t="s">
        <v>181</v>
      </c>
      <c r="D64" s="14" t="s">
        <v>182</v>
      </c>
      <c r="E64" s="15" t="s">
        <v>183</v>
      </c>
      <c r="F64" s="16" t="s">
        <v>16</v>
      </c>
      <c r="G64" s="17">
        <v>4</v>
      </c>
      <c r="H64" s="18">
        <f t="shared" si="0"/>
        <v>503.95</v>
      </c>
      <c r="I64" s="19">
        <v>2015.8</v>
      </c>
      <c r="S64" s="6"/>
      <c r="T64" s="12"/>
      <c r="U64" s="12"/>
      <c r="V64" s="12"/>
    </row>
    <row r="65" spans="1:22" customFormat="1" ht="22.5" x14ac:dyDescent="0.25">
      <c r="A65" s="13" t="s">
        <v>184</v>
      </c>
      <c r="B65" s="14" t="s">
        <v>18</v>
      </c>
      <c r="C65" s="14" t="s">
        <v>185</v>
      </c>
      <c r="D65" s="14" t="s">
        <v>186</v>
      </c>
      <c r="E65" s="15" t="s">
        <v>187</v>
      </c>
      <c r="F65" s="16" t="s">
        <v>16</v>
      </c>
      <c r="G65" s="17">
        <v>2</v>
      </c>
      <c r="H65" s="18">
        <f t="shared" si="0"/>
        <v>27.23</v>
      </c>
      <c r="I65" s="19">
        <v>54.46</v>
      </c>
      <c r="S65" s="6"/>
      <c r="T65" s="12"/>
      <c r="U65" s="12"/>
      <c r="V65" s="12"/>
    </row>
    <row r="66" spans="1:22" customFormat="1" ht="33.75" x14ac:dyDescent="0.25">
      <c r="A66" s="13" t="s">
        <v>188</v>
      </c>
      <c r="B66" s="14" t="s">
        <v>18</v>
      </c>
      <c r="C66" s="14" t="s">
        <v>189</v>
      </c>
      <c r="D66" s="14" t="s">
        <v>190</v>
      </c>
      <c r="E66" s="15" t="s">
        <v>191</v>
      </c>
      <c r="F66" s="16" t="s">
        <v>16</v>
      </c>
      <c r="G66" s="17">
        <v>2</v>
      </c>
      <c r="H66" s="18">
        <f t="shared" si="0"/>
        <v>3882.63</v>
      </c>
      <c r="I66" s="19">
        <v>7765.26</v>
      </c>
      <c r="S66" s="6"/>
      <c r="T66" s="12"/>
      <c r="U66" s="12"/>
      <c r="V66" s="12"/>
    </row>
    <row r="67" spans="1:22" customFormat="1" ht="33.75" x14ac:dyDescent="0.25">
      <c r="A67" s="13" t="s">
        <v>192</v>
      </c>
      <c r="B67" s="14" t="s">
        <v>18</v>
      </c>
      <c r="C67" s="14" t="s">
        <v>193</v>
      </c>
      <c r="D67" s="14" t="s">
        <v>194</v>
      </c>
      <c r="E67" s="15" t="s">
        <v>195</v>
      </c>
      <c r="F67" s="16" t="s">
        <v>16</v>
      </c>
      <c r="G67" s="17">
        <v>28</v>
      </c>
      <c r="H67" s="18">
        <f t="shared" si="0"/>
        <v>91.61</v>
      </c>
      <c r="I67" s="19">
        <v>2565.08</v>
      </c>
      <c r="S67" s="6"/>
      <c r="T67" s="12"/>
      <c r="U67" s="12"/>
      <c r="V67" s="12"/>
    </row>
    <row r="68" spans="1:22" customFormat="1" ht="33.75" x14ac:dyDescent="0.25">
      <c r="A68" s="13" t="s">
        <v>196</v>
      </c>
      <c r="B68" s="14" t="s">
        <v>18</v>
      </c>
      <c r="C68" s="14" t="s">
        <v>197</v>
      </c>
      <c r="D68" s="14" t="s">
        <v>198</v>
      </c>
      <c r="E68" s="15" t="s">
        <v>199</v>
      </c>
      <c r="F68" s="16" t="s">
        <v>159</v>
      </c>
      <c r="G68" s="21">
        <v>0.28999999999999998</v>
      </c>
      <c r="H68" s="18">
        <f t="shared" si="0"/>
        <v>5121.8965517241377</v>
      </c>
      <c r="I68" s="19">
        <v>1485.35</v>
      </c>
      <c r="S68" s="6"/>
      <c r="T68" s="12"/>
      <c r="U68" s="12"/>
      <c r="V68" s="12"/>
    </row>
    <row r="69" spans="1:22" customFormat="1" ht="33.75" x14ac:dyDescent="0.25">
      <c r="A69" s="13" t="s">
        <v>200</v>
      </c>
      <c r="B69" s="14" t="s">
        <v>18</v>
      </c>
      <c r="C69" s="14" t="s">
        <v>201</v>
      </c>
      <c r="D69" s="14" t="s">
        <v>202</v>
      </c>
      <c r="E69" s="15" t="s">
        <v>203</v>
      </c>
      <c r="F69" s="16" t="s">
        <v>75</v>
      </c>
      <c r="G69" s="21">
        <v>0.04</v>
      </c>
      <c r="H69" s="18">
        <f t="shared" si="0"/>
        <v>18109.75</v>
      </c>
      <c r="I69" s="19">
        <v>724.39</v>
      </c>
      <c r="S69" s="6"/>
      <c r="T69" s="12"/>
      <c r="U69" s="12"/>
      <c r="V69" s="12"/>
    </row>
    <row r="70" spans="1:22" customFormat="1" ht="22.5" x14ac:dyDescent="0.25">
      <c r="A70" s="13" t="s">
        <v>204</v>
      </c>
      <c r="B70" s="14" t="s">
        <v>18</v>
      </c>
      <c r="C70" s="14" t="s">
        <v>205</v>
      </c>
      <c r="D70" s="14" t="s">
        <v>206</v>
      </c>
      <c r="E70" s="15" t="s">
        <v>207</v>
      </c>
      <c r="F70" s="16" t="s">
        <v>80</v>
      </c>
      <c r="G70" s="20">
        <v>4.0999999999999996</v>
      </c>
      <c r="H70" s="18">
        <f t="shared" si="0"/>
        <v>143.80975609756098</v>
      </c>
      <c r="I70" s="19">
        <v>589.62</v>
      </c>
      <c r="S70" s="6"/>
      <c r="T70" s="12"/>
      <c r="U70" s="12"/>
      <c r="V70" s="12"/>
    </row>
    <row r="71" spans="1:22" customFormat="1" ht="15" x14ac:dyDescent="0.25">
      <c r="A71" s="13" t="s">
        <v>208</v>
      </c>
      <c r="B71" s="14" t="s">
        <v>18</v>
      </c>
      <c r="C71" s="14" t="s">
        <v>209</v>
      </c>
      <c r="D71" s="14" t="s">
        <v>210</v>
      </c>
      <c r="E71" s="15" t="s">
        <v>211</v>
      </c>
      <c r="F71" s="16" t="s">
        <v>16</v>
      </c>
      <c r="G71" s="17">
        <v>3</v>
      </c>
      <c r="H71" s="18">
        <f t="shared" si="0"/>
        <v>16.62</v>
      </c>
      <c r="I71" s="19">
        <v>49.86</v>
      </c>
      <c r="S71" s="6"/>
      <c r="T71" s="12"/>
      <c r="U71" s="12"/>
      <c r="V71" s="12"/>
    </row>
    <row r="72" spans="1:22" customFormat="1" ht="22.5" x14ac:dyDescent="0.25">
      <c r="A72" s="13" t="s">
        <v>212</v>
      </c>
      <c r="B72" s="14" t="s">
        <v>18</v>
      </c>
      <c r="C72" s="14" t="s">
        <v>213</v>
      </c>
      <c r="D72" s="14" t="s">
        <v>214</v>
      </c>
      <c r="E72" s="15" t="s">
        <v>215</v>
      </c>
      <c r="F72" s="16" t="s">
        <v>16</v>
      </c>
      <c r="G72" s="17">
        <v>2</v>
      </c>
      <c r="H72" s="18">
        <f t="shared" si="0"/>
        <v>19.149999999999999</v>
      </c>
      <c r="I72" s="19">
        <v>38.299999999999997</v>
      </c>
      <c r="S72" s="6"/>
      <c r="T72" s="12"/>
      <c r="U72" s="12"/>
      <c r="V72" s="12"/>
    </row>
    <row r="73" spans="1:22" customFormat="1" ht="22.5" x14ac:dyDescent="0.25">
      <c r="A73" s="13" t="s">
        <v>216</v>
      </c>
      <c r="B73" s="14" t="s">
        <v>18</v>
      </c>
      <c r="C73" s="14" t="s">
        <v>217</v>
      </c>
      <c r="D73" s="14" t="s">
        <v>218</v>
      </c>
      <c r="E73" s="15" t="s">
        <v>219</v>
      </c>
      <c r="F73" s="16" t="s">
        <v>16</v>
      </c>
      <c r="G73" s="17">
        <v>2</v>
      </c>
      <c r="H73" s="18">
        <f t="shared" si="0"/>
        <v>16.170000000000002</v>
      </c>
      <c r="I73" s="19">
        <v>32.340000000000003</v>
      </c>
      <c r="S73" s="6"/>
      <c r="T73" s="12"/>
      <c r="U73" s="12"/>
      <c r="V73" s="12"/>
    </row>
    <row r="74" spans="1:22" customFormat="1" ht="22.5" x14ac:dyDescent="0.25">
      <c r="A74" s="13" t="s">
        <v>220</v>
      </c>
      <c r="B74" s="14" t="s">
        <v>18</v>
      </c>
      <c r="C74" s="14" t="s">
        <v>221</v>
      </c>
      <c r="D74" s="14" t="s">
        <v>222</v>
      </c>
      <c r="E74" s="15" t="s">
        <v>223</v>
      </c>
      <c r="F74" s="16" t="s">
        <v>16</v>
      </c>
      <c r="G74" s="17">
        <v>4</v>
      </c>
      <c r="H74" s="18">
        <f t="shared" si="0"/>
        <v>479.79</v>
      </c>
      <c r="I74" s="19">
        <v>1919.16</v>
      </c>
      <c r="S74" s="6"/>
      <c r="T74" s="12"/>
      <c r="U74" s="12"/>
      <c r="V74" s="12"/>
    </row>
    <row r="75" spans="1:22" customFormat="1" ht="22.5" x14ac:dyDescent="0.25">
      <c r="A75" s="13" t="s">
        <v>224</v>
      </c>
      <c r="B75" s="14" t="s">
        <v>18</v>
      </c>
      <c r="C75" s="14" t="s">
        <v>225</v>
      </c>
      <c r="D75" s="14" t="s">
        <v>226</v>
      </c>
      <c r="E75" s="15" t="s">
        <v>227</v>
      </c>
      <c r="F75" s="16" t="s">
        <v>16</v>
      </c>
      <c r="G75" s="17">
        <v>2</v>
      </c>
      <c r="H75" s="18">
        <f t="shared" si="0"/>
        <v>161.57</v>
      </c>
      <c r="I75" s="19">
        <v>323.14</v>
      </c>
      <c r="S75" s="6"/>
      <c r="T75" s="12"/>
      <c r="U75" s="12"/>
      <c r="V75" s="12"/>
    </row>
    <row r="76" spans="1:22" customFormat="1" ht="33.75" x14ac:dyDescent="0.25">
      <c r="A76" s="13" t="s">
        <v>228</v>
      </c>
      <c r="B76" s="14" t="s">
        <v>18</v>
      </c>
      <c r="C76" s="14" t="s">
        <v>229</v>
      </c>
      <c r="D76" s="14" t="s">
        <v>230</v>
      </c>
      <c r="E76" s="15" t="s">
        <v>231</v>
      </c>
      <c r="F76" s="16" t="s">
        <v>16</v>
      </c>
      <c r="G76" s="17">
        <v>2</v>
      </c>
      <c r="H76" s="18">
        <f t="shared" si="0"/>
        <v>2736.02</v>
      </c>
      <c r="I76" s="19">
        <v>5472.04</v>
      </c>
      <c r="S76" s="6"/>
      <c r="T76" s="12"/>
      <c r="U76" s="12"/>
      <c r="V76" s="12"/>
    </row>
    <row r="77" spans="1:22" customFormat="1" ht="33.75" x14ac:dyDescent="0.25">
      <c r="A77" s="13" t="s">
        <v>232</v>
      </c>
      <c r="B77" s="14" t="s">
        <v>18</v>
      </c>
      <c r="C77" s="14" t="s">
        <v>233</v>
      </c>
      <c r="D77" s="14" t="s">
        <v>234</v>
      </c>
      <c r="E77" s="15" t="s">
        <v>235</v>
      </c>
      <c r="F77" s="16" t="s">
        <v>16</v>
      </c>
      <c r="G77" s="17">
        <v>6</v>
      </c>
      <c r="H77" s="18">
        <f t="shared" si="0"/>
        <v>82.46</v>
      </c>
      <c r="I77" s="19">
        <v>494.76</v>
      </c>
      <c r="S77" s="6"/>
      <c r="T77" s="12"/>
      <c r="U77" s="12"/>
      <c r="V77" s="12"/>
    </row>
    <row r="78" spans="1:22" customFormat="1" ht="33.75" x14ac:dyDescent="0.25">
      <c r="A78" s="13" t="s">
        <v>236</v>
      </c>
      <c r="B78" s="14" t="s">
        <v>18</v>
      </c>
      <c r="C78" s="14" t="s">
        <v>237</v>
      </c>
      <c r="D78" s="14" t="s">
        <v>238</v>
      </c>
      <c r="E78" s="15" t="s">
        <v>239</v>
      </c>
      <c r="F78" s="16" t="s">
        <v>159</v>
      </c>
      <c r="G78" s="21">
        <v>0.15</v>
      </c>
      <c r="H78" s="18">
        <f t="shared" si="0"/>
        <v>4247.3333333333339</v>
      </c>
      <c r="I78" s="19">
        <v>637.1</v>
      </c>
      <c r="S78" s="6"/>
      <c r="T78" s="12"/>
      <c r="U78" s="12"/>
      <c r="V78" s="12"/>
    </row>
    <row r="79" spans="1:22" customFormat="1" ht="33.75" x14ac:dyDescent="0.25">
      <c r="A79" s="13" t="s">
        <v>240</v>
      </c>
      <c r="B79" s="14" t="s">
        <v>18</v>
      </c>
      <c r="C79" s="14" t="s">
        <v>241</v>
      </c>
      <c r="D79" s="14" t="s">
        <v>242</v>
      </c>
      <c r="E79" s="15" t="s">
        <v>243</v>
      </c>
      <c r="F79" s="16" t="s">
        <v>75</v>
      </c>
      <c r="G79" s="21">
        <v>0.02</v>
      </c>
      <c r="H79" s="18">
        <f t="shared" si="0"/>
        <v>19438.5</v>
      </c>
      <c r="I79" s="19">
        <v>388.77</v>
      </c>
      <c r="S79" s="6"/>
      <c r="T79" s="12"/>
      <c r="U79" s="12"/>
      <c r="V79" s="12"/>
    </row>
    <row r="80" spans="1:22" customFormat="1" ht="22.5" x14ac:dyDescent="0.25">
      <c r="A80" s="13" t="s">
        <v>244</v>
      </c>
      <c r="B80" s="14" t="s">
        <v>18</v>
      </c>
      <c r="C80" s="14" t="s">
        <v>245</v>
      </c>
      <c r="D80" s="14" t="s">
        <v>246</v>
      </c>
      <c r="E80" s="15" t="s">
        <v>247</v>
      </c>
      <c r="F80" s="16" t="s">
        <v>80</v>
      </c>
      <c r="G80" s="21">
        <v>2.0499999999999998</v>
      </c>
      <c r="H80" s="18">
        <f t="shared" si="0"/>
        <v>53.160975609756107</v>
      </c>
      <c r="I80" s="19">
        <v>108.98</v>
      </c>
      <c r="S80" s="6"/>
      <c r="T80" s="12"/>
      <c r="U80" s="12"/>
      <c r="V80" s="12"/>
    </row>
    <row r="81" spans="1:22" customFormat="1" ht="22.5" x14ac:dyDescent="0.25">
      <c r="A81" s="13" t="s">
        <v>248</v>
      </c>
      <c r="B81" s="14" t="s">
        <v>18</v>
      </c>
      <c r="C81" s="14" t="s">
        <v>249</v>
      </c>
      <c r="D81" s="14" t="s">
        <v>250</v>
      </c>
      <c r="E81" s="15" t="s">
        <v>251</v>
      </c>
      <c r="F81" s="16" t="s">
        <v>16</v>
      </c>
      <c r="G81" s="17">
        <v>4</v>
      </c>
      <c r="H81" s="18">
        <f t="shared" ref="H81:H147" si="1">I81/G81</f>
        <v>793.06</v>
      </c>
      <c r="I81" s="19">
        <v>3172.24</v>
      </c>
      <c r="S81" s="6"/>
      <c r="T81" s="12"/>
      <c r="U81" s="12"/>
      <c r="V81" s="12"/>
    </row>
    <row r="82" spans="1:22" customFormat="1" ht="33.75" x14ac:dyDescent="0.25">
      <c r="A82" s="13" t="s">
        <v>252</v>
      </c>
      <c r="B82" s="14" t="s">
        <v>18</v>
      </c>
      <c r="C82" s="14" t="s">
        <v>253</v>
      </c>
      <c r="D82" s="14" t="s">
        <v>254</v>
      </c>
      <c r="E82" s="15" t="s">
        <v>255</v>
      </c>
      <c r="F82" s="16" t="s">
        <v>159</v>
      </c>
      <c r="G82" s="21">
        <v>0.04</v>
      </c>
      <c r="H82" s="18">
        <f t="shared" si="1"/>
        <v>2349.75</v>
      </c>
      <c r="I82" s="19">
        <v>93.99</v>
      </c>
      <c r="S82" s="6"/>
      <c r="T82" s="12"/>
      <c r="U82" s="12"/>
      <c r="V82" s="12"/>
    </row>
    <row r="83" spans="1:22" customFormat="1" ht="22.5" x14ac:dyDescent="0.25">
      <c r="A83" s="13" t="s">
        <v>256</v>
      </c>
      <c r="B83" s="14" t="s">
        <v>18</v>
      </c>
      <c r="C83" s="14" t="s">
        <v>257</v>
      </c>
      <c r="D83" s="14" t="s">
        <v>258</v>
      </c>
      <c r="E83" s="15" t="s">
        <v>259</v>
      </c>
      <c r="F83" s="16" t="s">
        <v>260</v>
      </c>
      <c r="G83" s="20">
        <v>4.4000000000000004</v>
      </c>
      <c r="H83" s="18">
        <f t="shared" si="1"/>
        <v>4636.4863636363634</v>
      </c>
      <c r="I83" s="19">
        <v>20400.54</v>
      </c>
      <c r="S83" s="6"/>
      <c r="T83" s="12"/>
      <c r="U83" s="12"/>
      <c r="V83" s="12"/>
    </row>
    <row r="84" spans="1:22" customFormat="1" ht="22.5" x14ac:dyDescent="0.25">
      <c r="A84" s="13" t="s">
        <v>261</v>
      </c>
      <c r="B84" s="14" t="s">
        <v>18</v>
      </c>
      <c r="C84" s="14" t="s">
        <v>262</v>
      </c>
      <c r="D84" s="14" t="s">
        <v>263</v>
      </c>
      <c r="E84" s="15" t="s">
        <v>264</v>
      </c>
      <c r="F84" s="16" t="s">
        <v>75</v>
      </c>
      <c r="G84" s="22">
        <v>0.13200000000000001</v>
      </c>
      <c r="H84" s="18">
        <f t="shared" si="1"/>
        <v>7379.621212121212</v>
      </c>
      <c r="I84" s="19">
        <v>974.11</v>
      </c>
      <c r="S84" s="6"/>
      <c r="T84" s="12"/>
      <c r="U84" s="12"/>
      <c r="V84" s="12"/>
    </row>
    <row r="85" spans="1:22" customFormat="1" ht="22.5" x14ac:dyDescent="0.25">
      <c r="A85" s="13" t="s">
        <v>265</v>
      </c>
      <c r="B85" s="14" t="s">
        <v>18</v>
      </c>
      <c r="C85" s="14" t="s">
        <v>266</v>
      </c>
      <c r="D85" s="14" t="s">
        <v>267</v>
      </c>
      <c r="E85" s="15" t="s">
        <v>268</v>
      </c>
      <c r="F85" s="16" t="s">
        <v>75</v>
      </c>
      <c r="G85" s="22">
        <v>0.308</v>
      </c>
      <c r="H85" s="18">
        <f t="shared" si="1"/>
        <v>5265.227272727273</v>
      </c>
      <c r="I85" s="19">
        <v>1621.69</v>
      </c>
      <c r="S85" s="6"/>
      <c r="T85" s="12"/>
      <c r="U85" s="12"/>
      <c r="V85" s="12"/>
    </row>
    <row r="86" spans="1:22" customFormat="1" ht="22.5" x14ac:dyDescent="0.25">
      <c r="A86" s="13" t="s">
        <v>269</v>
      </c>
      <c r="B86" s="14" t="s">
        <v>18</v>
      </c>
      <c r="C86" s="14" t="s">
        <v>270</v>
      </c>
      <c r="D86" s="14" t="s">
        <v>271</v>
      </c>
      <c r="E86" s="15" t="s">
        <v>272</v>
      </c>
      <c r="F86" s="16" t="s">
        <v>75</v>
      </c>
      <c r="G86" s="22">
        <v>4.3999999999999997E-2</v>
      </c>
      <c r="H86" s="18">
        <f t="shared" si="1"/>
        <v>4356.818181818182</v>
      </c>
      <c r="I86" s="19">
        <v>191.7</v>
      </c>
      <c r="S86" s="6"/>
      <c r="T86" s="12"/>
      <c r="U86" s="12"/>
      <c r="V86" s="12"/>
    </row>
    <row r="87" spans="1:22" customFormat="1" ht="15" x14ac:dyDescent="0.25">
      <c r="A87" s="13"/>
      <c r="B87" s="50" t="s">
        <v>590</v>
      </c>
      <c r="C87" s="14"/>
      <c r="D87" s="14"/>
      <c r="E87" s="15"/>
      <c r="F87" s="16"/>
      <c r="G87" s="22"/>
      <c r="H87" s="18"/>
      <c r="I87" s="19"/>
      <c r="S87" s="6"/>
      <c r="T87" s="12"/>
      <c r="U87" s="12"/>
      <c r="V87" s="12"/>
    </row>
    <row r="88" spans="1:22" customFormat="1" ht="33.75" x14ac:dyDescent="0.25">
      <c r="A88" s="13" t="s">
        <v>273</v>
      </c>
      <c r="B88" s="14" t="s">
        <v>18</v>
      </c>
      <c r="C88" s="14" t="s">
        <v>274</v>
      </c>
      <c r="D88" s="14" t="s">
        <v>125</v>
      </c>
      <c r="E88" s="15" t="s">
        <v>126</v>
      </c>
      <c r="F88" s="16" t="s">
        <v>75</v>
      </c>
      <c r="G88" s="22">
        <v>0.11799999999999999</v>
      </c>
      <c r="H88" s="18">
        <f t="shared" si="1"/>
        <v>17251.864406779663</v>
      </c>
      <c r="I88" s="19">
        <v>2035.72</v>
      </c>
      <c r="S88" s="6"/>
      <c r="T88" s="12"/>
      <c r="U88" s="12"/>
      <c r="V88" s="12"/>
    </row>
    <row r="89" spans="1:22" customFormat="1" ht="22.5" x14ac:dyDescent="0.25">
      <c r="A89" s="13" t="s">
        <v>275</v>
      </c>
      <c r="B89" s="14" t="s">
        <v>18</v>
      </c>
      <c r="C89" s="14" t="s">
        <v>276</v>
      </c>
      <c r="D89" s="14" t="s">
        <v>129</v>
      </c>
      <c r="E89" s="15" t="s">
        <v>130</v>
      </c>
      <c r="F89" s="16" t="s">
        <v>80</v>
      </c>
      <c r="G89" s="22">
        <v>12.095000000000001</v>
      </c>
      <c r="H89" s="18">
        <f t="shared" si="1"/>
        <v>351.51963621331129</v>
      </c>
      <c r="I89" s="19">
        <v>4251.63</v>
      </c>
      <c r="S89" s="6"/>
      <c r="T89" s="12"/>
      <c r="U89" s="12"/>
      <c r="V89" s="12"/>
    </row>
    <row r="90" spans="1:22" customFormat="1" ht="15" x14ac:dyDescent="0.25">
      <c r="A90" s="13" t="s">
        <v>277</v>
      </c>
      <c r="B90" s="14" t="s">
        <v>18</v>
      </c>
      <c r="C90" s="14" t="s">
        <v>278</v>
      </c>
      <c r="D90" s="14" t="s">
        <v>133</v>
      </c>
      <c r="E90" s="15" t="s">
        <v>134</v>
      </c>
      <c r="F90" s="16" t="s">
        <v>16</v>
      </c>
      <c r="G90" s="17">
        <v>2</v>
      </c>
      <c r="H90" s="18">
        <f t="shared" si="1"/>
        <v>54.21</v>
      </c>
      <c r="I90" s="19">
        <v>108.42</v>
      </c>
      <c r="S90" s="6"/>
      <c r="T90" s="12"/>
      <c r="U90" s="12"/>
      <c r="V90" s="12"/>
    </row>
    <row r="91" spans="1:22" customFormat="1" ht="22.5" x14ac:dyDescent="0.25">
      <c r="A91" s="13" t="s">
        <v>279</v>
      </c>
      <c r="B91" s="14" t="s">
        <v>18</v>
      </c>
      <c r="C91" s="14" t="s">
        <v>280</v>
      </c>
      <c r="D91" s="14" t="s">
        <v>137</v>
      </c>
      <c r="E91" s="15" t="s">
        <v>138</v>
      </c>
      <c r="F91" s="16" t="s">
        <v>16</v>
      </c>
      <c r="G91" s="17">
        <v>2</v>
      </c>
      <c r="H91" s="18">
        <f t="shared" si="1"/>
        <v>75.94</v>
      </c>
      <c r="I91" s="19">
        <v>151.88</v>
      </c>
      <c r="S91" s="6"/>
      <c r="T91" s="12"/>
      <c r="U91" s="12"/>
      <c r="V91" s="12"/>
    </row>
    <row r="92" spans="1:22" customFormat="1" ht="22.5" x14ac:dyDescent="0.25">
      <c r="A92" s="13" t="s">
        <v>281</v>
      </c>
      <c r="B92" s="14" t="s">
        <v>18</v>
      </c>
      <c r="C92" s="14" t="s">
        <v>282</v>
      </c>
      <c r="D92" s="14" t="s">
        <v>141</v>
      </c>
      <c r="E92" s="15" t="s">
        <v>142</v>
      </c>
      <c r="F92" s="16" t="s">
        <v>16</v>
      </c>
      <c r="G92" s="17">
        <v>1</v>
      </c>
      <c r="H92" s="18">
        <f t="shared" si="1"/>
        <v>75.94</v>
      </c>
      <c r="I92" s="19">
        <v>75.94</v>
      </c>
      <c r="S92" s="6"/>
      <c r="T92" s="12"/>
      <c r="U92" s="12"/>
      <c r="V92" s="12"/>
    </row>
    <row r="93" spans="1:22" customFormat="1" ht="22.5" x14ac:dyDescent="0.25">
      <c r="A93" s="13" t="s">
        <v>283</v>
      </c>
      <c r="B93" s="14" t="s">
        <v>18</v>
      </c>
      <c r="C93" s="14" t="s">
        <v>284</v>
      </c>
      <c r="D93" s="14" t="s">
        <v>145</v>
      </c>
      <c r="E93" s="15" t="s">
        <v>146</v>
      </c>
      <c r="F93" s="16" t="s">
        <v>16</v>
      </c>
      <c r="G93" s="17">
        <v>1</v>
      </c>
      <c r="H93" s="18">
        <f t="shared" si="1"/>
        <v>34.119999999999997</v>
      </c>
      <c r="I93" s="19">
        <v>34.119999999999997</v>
      </c>
      <c r="S93" s="6"/>
      <c r="T93" s="12"/>
      <c r="U93" s="12"/>
      <c r="V93" s="12"/>
    </row>
    <row r="94" spans="1:22" customFormat="1" ht="22.5" x14ac:dyDescent="0.25">
      <c r="A94" s="13" t="s">
        <v>285</v>
      </c>
      <c r="B94" s="14" t="s">
        <v>18</v>
      </c>
      <c r="C94" s="14" t="s">
        <v>286</v>
      </c>
      <c r="D94" s="14" t="s">
        <v>149</v>
      </c>
      <c r="E94" s="15" t="s">
        <v>150</v>
      </c>
      <c r="F94" s="16" t="s">
        <v>16</v>
      </c>
      <c r="G94" s="17">
        <v>6</v>
      </c>
      <c r="H94" s="18">
        <f t="shared" si="1"/>
        <v>46.85</v>
      </c>
      <c r="I94" s="19">
        <v>281.10000000000002</v>
      </c>
      <c r="S94" s="6"/>
      <c r="T94" s="12"/>
      <c r="U94" s="12"/>
      <c r="V94" s="12"/>
    </row>
    <row r="95" spans="1:22" customFormat="1" ht="33.75" x14ac:dyDescent="0.25">
      <c r="A95" s="13" t="s">
        <v>287</v>
      </c>
      <c r="B95" s="14" t="s">
        <v>18</v>
      </c>
      <c r="C95" s="14" t="s">
        <v>288</v>
      </c>
      <c r="D95" s="14" t="s">
        <v>153</v>
      </c>
      <c r="E95" s="15" t="s">
        <v>154</v>
      </c>
      <c r="F95" s="16" t="s">
        <v>16</v>
      </c>
      <c r="G95" s="17">
        <v>12</v>
      </c>
      <c r="H95" s="18">
        <f t="shared" si="1"/>
        <v>97.95</v>
      </c>
      <c r="I95" s="19">
        <v>1175.4000000000001</v>
      </c>
      <c r="S95" s="6"/>
      <c r="T95" s="12"/>
      <c r="U95" s="12"/>
      <c r="V95" s="12"/>
    </row>
    <row r="96" spans="1:22" customFormat="1" ht="33.75" x14ac:dyDescent="0.25">
      <c r="A96" s="13" t="s">
        <v>289</v>
      </c>
      <c r="B96" s="14" t="s">
        <v>18</v>
      </c>
      <c r="C96" s="14" t="s">
        <v>290</v>
      </c>
      <c r="D96" s="14" t="s">
        <v>157</v>
      </c>
      <c r="E96" s="15" t="s">
        <v>158</v>
      </c>
      <c r="F96" s="16" t="s">
        <v>159</v>
      </c>
      <c r="G96" s="21">
        <v>0.12</v>
      </c>
      <c r="H96" s="18">
        <f t="shared" si="1"/>
        <v>8801.0833333333339</v>
      </c>
      <c r="I96" s="19">
        <v>1056.1300000000001</v>
      </c>
      <c r="S96" s="6"/>
      <c r="T96" s="12"/>
      <c r="U96" s="12"/>
      <c r="V96" s="12"/>
    </row>
    <row r="97" spans="1:22" customFormat="1" ht="33.75" x14ac:dyDescent="0.25">
      <c r="A97" s="13" t="s">
        <v>291</v>
      </c>
      <c r="B97" s="14" t="s">
        <v>18</v>
      </c>
      <c r="C97" s="14" t="s">
        <v>292</v>
      </c>
      <c r="D97" s="14" t="s">
        <v>162</v>
      </c>
      <c r="E97" s="15" t="s">
        <v>163</v>
      </c>
      <c r="F97" s="16" t="s">
        <v>75</v>
      </c>
      <c r="G97" s="21">
        <v>0.28000000000000003</v>
      </c>
      <c r="H97" s="18">
        <f t="shared" si="1"/>
        <v>17737.678571428569</v>
      </c>
      <c r="I97" s="19">
        <v>4966.55</v>
      </c>
      <c r="S97" s="6"/>
      <c r="T97" s="12"/>
      <c r="U97" s="12"/>
      <c r="V97" s="12"/>
    </row>
    <row r="98" spans="1:22" customFormat="1" ht="22.5" x14ac:dyDescent="0.25">
      <c r="A98" s="13" t="s">
        <v>293</v>
      </c>
      <c r="B98" s="14" t="s">
        <v>18</v>
      </c>
      <c r="C98" s="14" t="s">
        <v>294</v>
      </c>
      <c r="D98" s="14" t="s">
        <v>166</v>
      </c>
      <c r="E98" s="15" t="s">
        <v>167</v>
      </c>
      <c r="F98" s="16" t="s">
        <v>80</v>
      </c>
      <c r="G98" s="20">
        <v>28.7</v>
      </c>
      <c r="H98" s="18">
        <f t="shared" si="1"/>
        <v>227.85017421602788</v>
      </c>
      <c r="I98" s="19">
        <v>6539.3</v>
      </c>
      <c r="S98" s="6"/>
      <c r="T98" s="12"/>
      <c r="U98" s="12"/>
      <c r="V98" s="12"/>
    </row>
    <row r="99" spans="1:22" customFormat="1" ht="15" x14ac:dyDescent="0.25">
      <c r="A99" s="13" t="s">
        <v>295</v>
      </c>
      <c r="B99" s="14" t="s">
        <v>18</v>
      </c>
      <c r="C99" s="14" t="s">
        <v>296</v>
      </c>
      <c r="D99" s="14" t="s">
        <v>170</v>
      </c>
      <c r="E99" s="15" t="s">
        <v>171</v>
      </c>
      <c r="F99" s="16" t="s">
        <v>16</v>
      </c>
      <c r="G99" s="17">
        <v>5</v>
      </c>
      <c r="H99" s="18">
        <f t="shared" si="1"/>
        <v>29.089999999999996</v>
      </c>
      <c r="I99" s="19">
        <v>145.44999999999999</v>
      </c>
      <c r="S99" s="6"/>
      <c r="T99" s="12"/>
      <c r="U99" s="12"/>
      <c r="V99" s="12"/>
    </row>
    <row r="100" spans="1:22" customFormat="1" ht="22.5" x14ac:dyDescent="0.25">
      <c r="A100" s="13" t="s">
        <v>297</v>
      </c>
      <c r="B100" s="14" t="s">
        <v>18</v>
      </c>
      <c r="C100" s="14" t="s">
        <v>298</v>
      </c>
      <c r="D100" s="14" t="s">
        <v>174</v>
      </c>
      <c r="E100" s="15" t="s">
        <v>175</v>
      </c>
      <c r="F100" s="16" t="s">
        <v>16</v>
      </c>
      <c r="G100" s="17">
        <v>2</v>
      </c>
      <c r="H100" s="18">
        <f t="shared" si="1"/>
        <v>35.25</v>
      </c>
      <c r="I100" s="19">
        <v>70.5</v>
      </c>
      <c r="S100" s="6"/>
      <c r="T100" s="12"/>
      <c r="U100" s="12"/>
      <c r="V100" s="12"/>
    </row>
    <row r="101" spans="1:22" customFormat="1" ht="22.5" x14ac:dyDescent="0.25">
      <c r="A101" s="13" t="s">
        <v>299</v>
      </c>
      <c r="B101" s="14" t="s">
        <v>18</v>
      </c>
      <c r="C101" s="14" t="s">
        <v>300</v>
      </c>
      <c r="D101" s="14" t="s">
        <v>178</v>
      </c>
      <c r="E101" s="15" t="s">
        <v>179</v>
      </c>
      <c r="F101" s="16" t="s">
        <v>16</v>
      </c>
      <c r="G101" s="17">
        <v>14</v>
      </c>
      <c r="H101" s="18">
        <f t="shared" si="1"/>
        <v>29.419999999999998</v>
      </c>
      <c r="I101" s="19">
        <v>411.88</v>
      </c>
      <c r="S101" s="6"/>
      <c r="T101" s="12"/>
      <c r="U101" s="12"/>
      <c r="V101" s="12"/>
    </row>
    <row r="102" spans="1:22" customFormat="1" ht="22.5" x14ac:dyDescent="0.25">
      <c r="A102" s="13" t="s">
        <v>301</v>
      </c>
      <c r="B102" s="14" t="s">
        <v>18</v>
      </c>
      <c r="C102" s="14" t="s">
        <v>302</v>
      </c>
      <c r="D102" s="14" t="s">
        <v>182</v>
      </c>
      <c r="E102" s="15" t="s">
        <v>183</v>
      </c>
      <c r="F102" s="16" t="s">
        <v>16</v>
      </c>
      <c r="G102" s="17">
        <v>4</v>
      </c>
      <c r="H102" s="18">
        <f t="shared" si="1"/>
        <v>503.95</v>
      </c>
      <c r="I102" s="19">
        <v>2015.8</v>
      </c>
      <c r="S102" s="6"/>
      <c r="T102" s="12"/>
      <c r="U102" s="12"/>
      <c r="V102" s="12"/>
    </row>
    <row r="103" spans="1:22" customFormat="1" ht="22.5" x14ac:dyDescent="0.25">
      <c r="A103" s="13" t="s">
        <v>303</v>
      </c>
      <c r="B103" s="14" t="s">
        <v>18</v>
      </c>
      <c r="C103" s="14" t="s">
        <v>304</v>
      </c>
      <c r="D103" s="14" t="s">
        <v>186</v>
      </c>
      <c r="E103" s="15" t="s">
        <v>187</v>
      </c>
      <c r="F103" s="16" t="s">
        <v>16</v>
      </c>
      <c r="G103" s="17">
        <v>2</v>
      </c>
      <c r="H103" s="18">
        <f t="shared" si="1"/>
        <v>27.23</v>
      </c>
      <c r="I103" s="19">
        <v>54.46</v>
      </c>
      <c r="S103" s="6"/>
      <c r="T103" s="12"/>
      <c r="U103" s="12"/>
      <c r="V103" s="12"/>
    </row>
    <row r="104" spans="1:22" customFormat="1" ht="33.75" x14ac:dyDescent="0.25">
      <c r="A104" s="13" t="s">
        <v>305</v>
      </c>
      <c r="B104" s="14" t="s">
        <v>18</v>
      </c>
      <c r="C104" s="14" t="s">
        <v>306</v>
      </c>
      <c r="D104" s="14" t="s">
        <v>190</v>
      </c>
      <c r="E104" s="15" t="s">
        <v>191</v>
      </c>
      <c r="F104" s="16" t="s">
        <v>16</v>
      </c>
      <c r="G104" s="17">
        <v>2</v>
      </c>
      <c r="H104" s="18">
        <f t="shared" si="1"/>
        <v>3882.63</v>
      </c>
      <c r="I104" s="19">
        <v>7765.26</v>
      </c>
      <c r="S104" s="6"/>
      <c r="T104" s="12"/>
      <c r="U104" s="12"/>
      <c r="V104" s="12"/>
    </row>
    <row r="105" spans="1:22" customFormat="1" ht="33.75" x14ac:dyDescent="0.25">
      <c r="A105" s="13" t="s">
        <v>307</v>
      </c>
      <c r="B105" s="14" t="s">
        <v>18</v>
      </c>
      <c r="C105" s="14" t="s">
        <v>308</v>
      </c>
      <c r="D105" s="14" t="s">
        <v>194</v>
      </c>
      <c r="E105" s="15" t="s">
        <v>195</v>
      </c>
      <c r="F105" s="16" t="s">
        <v>16</v>
      </c>
      <c r="G105" s="17">
        <v>28</v>
      </c>
      <c r="H105" s="18">
        <f t="shared" si="1"/>
        <v>91.61</v>
      </c>
      <c r="I105" s="19">
        <v>2565.08</v>
      </c>
      <c r="S105" s="6"/>
      <c r="T105" s="12"/>
      <c r="U105" s="12"/>
      <c r="V105" s="12"/>
    </row>
    <row r="106" spans="1:22" customFormat="1" ht="33.75" x14ac:dyDescent="0.25">
      <c r="A106" s="13" t="s">
        <v>309</v>
      </c>
      <c r="B106" s="14" t="s">
        <v>18</v>
      </c>
      <c r="C106" s="14" t="s">
        <v>310</v>
      </c>
      <c r="D106" s="14" t="s">
        <v>198</v>
      </c>
      <c r="E106" s="15" t="s">
        <v>199</v>
      </c>
      <c r="F106" s="16" t="s">
        <v>159</v>
      </c>
      <c r="G106" s="21">
        <v>0.28999999999999998</v>
      </c>
      <c r="H106" s="18">
        <f t="shared" si="1"/>
        <v>5121.8965517241377</v>
      </c>
      <c r="I106" s="19">
        <v>1485.35</v>
      </c>
      <c r="S106" s="6"/>
      <c r="T106" s="12"/>
      <c r="U106" s="12"/>
      <c r="V106" s="12"/>
    </row>
    <row r="107" spans="1:22" customFormat="1" ht="33.75" x14ac:dyDescent="0.25">
      <c r="A107" s="13" t="s">
        <v>311</v>
      </c>
      <c r="B107" s="14" t="s">
        <v>18</v>
      </c>
      <c r="C107" s="14" t="s">
        <v>312</v>
      </c>
      <c r="D107" s="14" t="s">
        <v>202</v>
      </c>
      <c r="E107" s="15" t="s">
        <v>203</v>
      </c>
      <c r="F107" s="16" t="s">
        <v>75</v>
      </c>
      <c r="G107" s="21">
        <v>0.04</v>
      </c>
      <c r="H107" s="18">
        <f t="shared" si="1"/>
        <v>18109.75</v>
      </c>
      <c r="I107" s="19">
        <v>724.39</v>
      </c>
      <c r="S107" s="6"/>
      <c r="T107" s="12"/>
      <c r="U107" s="12"/>
      <c r="V107" s="12"/>
    </row>
    <row r="108" spans="1:22" customFormat="1" ht="22.5" x14ac:dyDescent="0.25">
      <c r="A108" s="13" t="s">
        <v>313</v>
      </c>
      <c r="B108" s="14" t="s">
        <v>18</v>
      </c>
      <c r="C108" s="14" t="s">
        <v>314</v>
      </c>
      <c r="D108" s="14" t="s">
        <v>206</v>
      </c>
      <c r="E108" s="15" t="s">
        <v>207</v>
      </c>
      <c r="F108" s="16" t="s">
        <v>80</v>
      </c>
      <c r="G108" s="20">
        <v>4.0999999999999996</v>
      </c>
      <c r="H108" s="18">
        <f t="shared" si="1"/>
        <v>143.80975609756098</v>
      </c>
      <c r="I108" s="19">
        <v>589.62</v>
      </c>
      <c r="S108" s="6"/>
      <c r="T108" s="12"/>
      <c r="U108" s="12"/>
      <c r="V108" s="12"/>
    </row>
    <row r="109" spans="1:22" customFormat="1" ht="15" x14ac:dyDescent="0.25">
      <c r="A109" s="13" t="s">
        <v>315</v>
      </c>
      <c r="B109" s="14" t="s">
        <v>18</v>
      </c>
      <c r="C109" s="14" t="s">
        <v>316</v>
      </c>
      <c r="D109" s="14" t="s">
        <v>210</v>
      </c>
      <c r="E109" s="15" t="s">
        <v>211</v>
      </c>
      <c r="F109" s="16" t="s">
        <v>16</v>
      </c>
      <c r="G109" s="17">
        <v>3</v>
      </c>
      <c r="H109" s="18">
        <f t="shared" si="1"/>
        <v>16.62</v>
      </c>
      <c r="I109" s="19">
        <v>49.86</v>
      </c>
      <c r="S109" s="6"/>
      <c r="T109" s="12"/>
      <c r="U109" s="12"/>
      <c r="V109" s="12"/>
    </row>
    <row r="110" spans="1:22" customFormat="1" ht="22.5" x14ac:dyDescent="0.25">
      <c r="A110" s="13" t="s">
        <v>317</v>
      </c>
      <c r="B110" s="14" t="s">
        <v>18</v>
      </c>
      <c r="C110" s="14" t="s">
        <v>318</v>
      </c>
      <c r="D110" s="14" t="s">
        <v>214</v>
      </c>
      <c r="E110" s="15" t="s">
        <v>215</v>
      </c>
      <c r="F110" s="16" t="s">
        <v>16</v>
      </c>
      <c r="G110" s="17">
        <v>2</v>
      </c>
      <c r="H110" s="18">
        <f t="shared" si="1"/>
        <v>19.149999999999999</v>
      </c>
      <c r="I110" s="19">
        <v>38.299999999999997</v>
      </c>
      <c r="S110" s="6"/>
      <c r="T110" s="12"/>
      <c r="U110" s="12"/>
      <c r="V110" s="12"/>
    </row>
    <row r="111" spans="1:22" customFormat="1" ht="22.5" x14ac:dyDescent="0.25">
      <c r="A111" s="13" t="s">
        <v>319</v>
      </c>
      <c r="B111" s="14" t="s">
        <v>18</v>
      </c>
      <c r="C111" s="14" t="s">
        <v>320</v>
      </c>
      <c r="D111" s="14" t="s">
        <v>218</v>
      </c>
      <c r="E111" s="15" t="s">
        <v>219</v>
      </c>
      <c r="F111" s="16" t="s">
        <v>16</v>
      </c>
      <c r="G111" s="17">
        <v>2</v>
      </c>
      <c r="H111" s="18">
        <f t="shared" si="1"/>
        <v>16.170000000000002</v>
      </c>
      <c r="I111" s="19">
        <v>32.340000000000003</v>
      </c>
      <c r="S111" s="6"/>
      <c r="T111" s="12"/>
      <c r="U111" s="12"/>
      <c r="V111" s="12"/>
    </row>
    <row r="112" spans="1:22" customFormat="1" ht="22.5" x14ac:dyDescent="0.25">
      <c r="A112" s="13" t="s">
        <v>321</v>
      </c>
      <c r="B112" s="14" t="s">
        <v>18</v>
      </c>
      <c r="C112" s="14" t="s">
        <v>322</v>
      </c>
      <c r="D112" s="14" t="s">
        <v>222</v>
      </c>
      <c r="E112" s="15" t="s">
        <v>223</v>
      </c>
      <c r="F112" s="16" t="s">
        <v>16</v>
      </c>
      <c r="G112" s="17">
        <v>4</v>
      </c>
      <c r="H112" s="18">
        <f t="shared" si="1"/>
        <v>479.79</v>
      </c>
      <c r="I112" s="19">
        <v>1919.16</v>
      </c>
      <c r="S112" s="6"/>
      <c r="T112" s="12"/>
      <c r="U112" s="12"/>
      <c r="V112" s="12"/>
    </row>
    <row r="113" spans="1:22" customFormat="1" ht="22.5" x14ac:dyDescent="0.25">
      <c r="A113" s="13" t="s">
        <v>323</v>
      </c>
      <c r="B113" s="14" t="s">
        <v>18</v>
      </c>
      <c r="C113" s="14" t="s">
        <v>324</v>
      </c>
      <c r="D113" s="14" t="s">
        <v>226</v>
      </c>
      <c r="E113" s="15" t="s">
        <v>227</v>
      </c>
      <c r="F113" s="16" t="s">
        <v>16</v>
      </c>
      <c r="G113" s="17">
        <v>2</v>
      </c>
      <c r="H113" s="18">
        <f t="shared" si="1"/>
        <v>161.57</v>
      </c>
      <c r="I113" s="19">
        <v>323.14</v>
      </c>
      <c r="S113" s="6"/>
      <c r="T113" s="12"/>
      <c r="U113" s="12"/>
      <c r="V113" s="12"/>
    </row>
    <row r="114" spans="1:22" customFormat="1" ht="33.75" x14ac:dyDescent="0.25">
      <c r="A114" s="13" t="s">
        <v>325</v>
      </c>
      <c r="B114" s="14" t="s">
        <v>18</v>
      </c>
      <c r="C114" s="14" t="s">
        <v>326</v>
      </c>
      <c r="D114" s="14" t="s">
        <v>230</v>
      </c>
      <c r="E114" s="15" t="s">
        <v>231</v>
      </c>
      <c r="F114" s="16" t="s">
        <v>16</v>
      </c>
      <c r="G114" s="17">
        <v>2</v>
      </c>
      <c r="H114" s="18">
        <f t="shared" si="1"/>
        <v>2736.02</v>
      </c>
      <c r="I114" s="19">
        <v>5472.04</v>
      </c>
      <c r="S114" s="6"/>
      <c r="T114" s="12"/>
      <c r="U114" s="12"/>
      <c r="V114" s="12"/>
    </row>
    <row r="115" spans="1:22" customFormat="1" ht="33.75" x14ac:dyDescent="0.25">
      <c r="A115" s="13" t="s">
        <v>327</v>
      </c>
      <c r="B115" s="14" t="s">
        <v>18</v>
      </c>
      <c r="C115" s="14" t="s">
        <v>328</v>
      </c>
      <c r="D115" s="14" t="s">
        <v>234</v>
      </c>
      <c r="E115" s="15" t="s">
        <v>235</v>
      </c>
      <c r="F115" s="16" t="s">
        <v>16</v>
      </c>
      <c r="G115" s="17">
        <v>6</v>
      </c>
      <c r="H115" s="18">
        <f t="shared" si="1"/>
        <v>82.46</v>
      </c>
      <c r="I115" s="19">
        <v>494.76</v>
      </c>
      <c r="S115" s="6"/>
      <c r="T115" s="12"/>
      <c r="U115" s="12"/>
      <c r="V115" s="12"/>
    </row>
    <row r="116" spans="1:22" customFormat="1" ht="33.75" x14ac:dyDescent="0.25">
      <c r="A116" s="13" t="s">
        <v>329</v>
      </c>
      <c r="B116" s="14" t="s">
        <v>18</v>
      </c>
      <c r="C116" s="14" t="s">
        <v>330</v>
      </c>
      <c r="D116" s="14" t="s">
        <v>238</v>
      </c>
      <c r="E116" s="15" t="s">
        <v>239</v>
      </c>
      <c r="F116" s="16" t="s">
        <v>159</v>
      </c>
      <c r="G116" s="21">
        <v>0.15</v>
      </c>
      <c r="H116" s="18">
        <f t="shared" si="1"/>
        <v>4247.3333333333339</v>
      </c>
      <c r="I116" s="19">
        <v>637.1</v>
      </c>
      <c r="S116" s="6"/>
      <c r="T116" s="12"/>
      <c r="U116" s="12"/>
      <c r="V116" s="12"/>
    </row>
    <row r="117" spans="1:22" customFormat="1" ht="33.75" x14ac:dyDescent="0.25">
      <c r="A117" s="13" t="s">
        <v>331</v>
      </c>
      <c r="B117" s="14" t="s">
        <v>18</v>
      </c>
      <c r="C117" s="14" t="s">
        <v>332</v>
      </c>
      <c r="D117" s="14" t="s">
        <v>242</v>
      </c>
      <c r="E117" s="15" t="s">
        <v>243</v>
      </c>
      <c r="F117" s="16" t="s">
        <v>75</v>
      </c>
      <c r="G117" s="21">
        <v>0.02</v>
      </c>
      <c r="H117" s="18">
        <f t="shared" si="1"/>
        <v>19438.5</v>
      </c>
      <c r="I117" s="19">
        <v>388.77</v>
      </c>
      <c r="S117" s="6"/>
      <c r="T117" s="12"/>
      <c r="U117" s="12"/>
      <c r="V117" s="12"/>
    </row>
    <row r="118" spans="1:22" customFormat="1" ht="22.5" x14ac:dyDescent="0.25">
      <c r="A118" s="13" t="s">
        <v>333</v>
      </c>
      <c r="B118" s="14" t="s">
        <v>18</v>
      </c>
      <c r="C118" s="14" t="s">
        <v>334</v>
      </c>
      <c r="D118" s="14" t="s">
        <v>246</v>
      </c>
      <c r="E118" s="15" t="s">
        <v>247</v>
      </c>
      <c r="F118" s="16" t="s">
        <v>80</v>
      </c>
      <c r="G118" s="21">
        <v>2.0499999999999998</v>
      </c>
      <c r="H118" s="18">
        <f t="shared" si="1"/>
        <v>53.160975609756107</v>
      </c>
      <c r="I118" s="19">
        <v>108.98</v>
      </c>
      <c r="S118" s="6"/>
      <c r="T118" s="12"/>
      <c r="U118" s="12"/>
      <c r="V118" s="12"/>
    </row>
    <row r="119" spans="1:22" customFormat="1" ht="22.5" x14ac:dyDescent="0.25">
      <c r="A119" s="13" t="s">
        <v>335</v>
      </c>
      <c r="B119" s="14" t="s">
        <v>18</v>
      </c>
      <c r="C119" s="14" t="s">
        <v>336</v>
      </c>
      <c r="D119" s="14" t="s">
        <v>250</v>
      </c>
      <c r="E119" s="15" t="s">
        <v>251</v>
      </c>
      <c r="F119" s="16" t="s">
        <v>16</v>
      </c>
      <c r="G119" s="17">
        <v>4</v>
      </c>
      <c r="H119" s="18">
        <f t="shared" si="1"/>
        <v>793.06</v>
      </c>
      <c r="I119" s="19">
        <v>3172.24</v>
      </c>
      <c r="S119" s="6"/>
      <c r="T119" s="12"/>
      <c r="U119" s="12"/>
      <c r="V119" s="12"/>
    </row>
    <row r="120" spans="1:22" customFormat="1" ht="33.75" x14ac:dyDescent="0.25">
      <c r="A120" s="13" t="s">
        <v>337</v>
      </c>
      <c r="B120" s="14" t="s">
        <v>18</v>
      </c>
      <c r="C120" s="14" t="s">
        <v>338</v>
      </c>
      <c r="D120" s="14" t="s">
        <v>254</v>
      </c>
      <c r="E120" s="15" t="s">
        <v>255</v>
      </c>
      <c r="F120" s="16" t="s">
        <v>159</v>
      </c>
      <c r="G120" s="21">
        <v>0.04</v>
      </c>
      <c r="H120" s="18">
        <f t="shared" si="1"/>
        <v>2349.75</v>
      </c>
      <c r="I120" s="19">
        <v>93.99</v>
      </c>
      <c r="S120" s="6"/>
      <c r="T120" s="12"/>
      <c r="U120" s="12"/>
      <c r="V120" s="12"/>
    </row>
    <row r="121" spans="1:22" customFormat="1" ht="22.5" x14ac:dyDescent="0.25">
      <c r="A121" s="13" t="s">
        <v>339</v>
      </c>
      <c r="B121" s="14" t="s">
        <v>18</v>
      </c>
      <c r="C121" s="14" t="s">
        <v>340</v>
      </c>
      <c r="D121" s="14" t="s">
        <v>258</v>
      </c>
      <c r="E121" s="15" t="s">
        <v>259</v>
      </c>
      <c r="F121" s="16" t="s">
        <v>260</v>
      </c>
      <c r="G121" s="20">
        <v>4.4000000000000004</v>
      </c>
      <c r="H121" s="18">
        <f t="shared" si="1"/>
        <v>4636.4863636363634</v>
      </c>
      <c r="I121" s="19">
        <v>20400.54</v>
      </c>
      <c r="S121" s="6"/>
      <c r="T121" s="12"/>
      <c r="U121" s="12"/>
      <c r="V121" s="12"/>
    </row>
    <row r="122" spans="1:22" customFormat="1" ht="22.5" x14ac:dyDescent="0.25">
      <c r="A122" s="13" t="s">
        <v>341</v>
      </c>
      <c r="B122" s="14" t="s">
        <v>18</v>
      </c>
      <c r="C122" s="14" t="s">
        <v>342</v>
      </c>
      <c r="D122" s="14" t="s">
        <v>263</v>
      </c>
      <c r="E122" s="15" t="s">
        <v>264</v>
      </c>
      <c r="F122" s="16" t="s">
        <v>75</v>
      </c>
      <c r="G122" s="22">
        <v>0.13200000000000001</v>
      </c>
      <c r="H122" s="18">
        <f t="shared" si="1"/>
        <v>7379.621212121212</v>
      </c>
      <c r="I122" s="19">
        <v>974.11</v>
      </c>
      <c r="S122" s="6"/>
      <c r="T122" s="12"/>
      <c r="U122" s="12"/>
      <c r="V122" s="12"/>
    </row>
    <row r="123" spans="1:22" customFormat="1" ht="22.5" x14ac:dyDescent="0.25">
      <c r="A123" s="13" t="s">
        <v>343</v>
      </c>
      <c r="B123" s="14" t="s">
        <v>18</v>
      </c>
      <c r="C123" s="14" t="s">
        <v>344</v>
      </c>
      <c r="D123" s="14" t="s">
        <v>267</v>
      </c>
      <c r="E123" s="15" t="s">
        <v>268</v>
      </c>
      <c r="F123" s="16" t="s">
        <v>75</v>
      </c>
      <c r="G123" s="22">
        <v>0.308</v>
      </c>
      <c r="H123" s="18">
        <f t="shared" si="1"/>
        <v>5265.227272727273</v>
      </c>
      <c r="I123" s="19">
        <v>1621.69</v>
      </c>
      <c r="S123" s="6"/>
      <c r="T123" s="12"/>
      <c r="U123" s="12"/>
      <c r="V123" s="12"/>
    </row>
    <row r="124" spans="1:22" customFormat="1" ht="22.5" x14ac:dyDescent="0.25">
      <c r="A124" s="13" t="s">
        <v>345</v>
      </c>
      <c r="B124" s="14" t="s">
        <v>18</v>
      </c>
      <c r="C124" s="14" t="s">
        <v>346</v>
      </c>
      <c r="D124" s="14" t="s">
        <v>271</v>
      </c>
      <c r="E124" s="15" t="s">
        <v>272</v>
      </c>
      <c r="F124" s="16" t="s">
        <v>75</v>
      </c>
      <c r="G124" s="22">
        <v>4.3999999999999997E-2</v>
      </c>
      <c r="H124" s="18">
        <f t="shared" si="1"/>
        <v>4356.818181818182</v>
      </c>
      <c r="I124" s="19">
        <v>191.7</v>
      </c>
      <c r="S124" s="6"/>
      <c r="T124" s="12"/>
      <c r="U124" s="12"/>
      <c r="V124" s="12"/>
    </row>
    <row r="125" spans="1:22" customFormat="1" ht="15" x14ac:dyDescent="0.25">
      <c r="A125" s="13"/>
      <c r="B125" s="50" t="s">
        <v>591</v>
      </c>
      <c r="C125" s="14"/>
      <c r="D125" s="14"/>
      <c r="E125" s="15"/>
      <c r="F125" s="16"/>
      <c r="G125" s="22"/>
      <c r="H125" s="18"/>
      <c r="I125" s="19"/>
      <c r="S125" s="6"/>
      <c r="T125" s="12"/>
      <c r="U125" s="12"/>
      <c r="V125" s="12"/>
    </row>
    <row r="126" spans="1:22" customFormat="1" ht="33.75" x14ac:dyDescent="0.25">
      <c r="A126" s="13" t="s">
        <v>347</v>
      </c>
      <c r="B126" s="14" t="s">
        <v>18</v>
      </c>
      <c r="C126" s="14" t="s">
        <v>348</v>
      </c>
      <c r="D126" s="14" t="s">
        <v>162</v>
      </c>
      <c r="E126" s="15" t="s">
        <v>163</v>
      </c>
      <c r="F126" s="16" t="s">
        <v>75</v>
      </c>
      <c r="G126" s="20">
        <v>0.5</v>
      </c>
      <c r="H126" s="18">
        <f t="shared" si="1"/>
        <v>26353.1</v>
      </c>
      <c r="I126" s="19">
        <v>13176.55</v>
      </c>
      <c r="S126" s="6"/>
      <c r="T126" s="12"/>
      <c r="U126" s="12"/>
      <c r="V126" s="12"/>
    </row>
    <row r="127" spans="1:22" customFormat="1" ht="22.5" x14ac:dyDescent="0.25">
      <c r="A127" s="13" t="s">
        <v>349</v>
      </c>
      <c r="B127" s="14" t="s">
        <v>18</v>
      </c>
      <c r="C127" s="14" t="s">
        <v>350</v>
      </c>
      <c r="D127" s="14" t="s">
        <v>166</v>
      </c>
      <c r="E127" s="15" t="s">
        <v>167</v>
      </c>
      <c r="F127" s="16" t="s">
        <v>80</v>
      </c>
      <c r="G127" s="21">
        <v>51.25</v>
      </c>
      <c r="H127" s="18">
        <f t="shared" si="1"/>
        <v>227.84995121951218</v>
      </c>
      <c r="I127" s="19">
        <v>11677.31</v>
      </c>
      <c r="S127" s="6"/>
      <c r="T127" s="12"/>
      <c r="U127" s="12"/>
      <c r="V127" s="12"/>
    </row>
    <row r="128" spans="1:22" customFormat="1" ht="22.5" x14ac:dyDescent="0.25">
      <c r="A128" s="13" t="s">
        <v>351</v>
      </c>
      <c r="B128" s="14" t="s">
        <v>18</v>
      </c>
      <c r="C128" s="14" t="s">
        <v>352</v>
      </c>
      <c r="D128" s="14" t="s">
        <v>174</v>
      </c>
      <c r="E128" s="15" t="s">
        <v>175</v>
      </c>
      <c r="F128" s="16" t="s">
        <v>16</v>
      </c>
      <c r="G128" s="17">
        <v>35</v>
      </c>
      <c r="H128" s="18">
        <f t="shared" si="1"/>
        <v>35.25</v>
      </c>
      <c r="I128" s="19">
        <v>1233.75</v>
      </c>
      <c r="S128" s="6"/>
      <c r="T128" s="12"/>
      <c r="U128" s="12"/>
      <c r="V128" s="12"/>
    </row>
    <row r="129" spans="1:22" customFormat="1" ht="33.75" x14ac:dyDescent="0.25">
      <c r="A129" s="13" t="s">
        <v>353</v>
      </c>
      <c r="B129" s="14" t="s">
        <v>18</v>
      </c>
      <c r="C129" s="14" t="s">
        <v>354</v>
      </c>
      <c r="D129" s="14" t="s">
        <v>198</v>
      </c>
      <c r="E129" s="15" t="s">
        <v>199</v>
      </c>
      <c r="F129" s="16" t="s">
        <v>159</v>
      </c>
      <c r="G129" s="21">
        <v>0.35</v>
      </c>
      <c r="H129" s="18">
        <f t="shared" si="1"/>
        <v>7666.6571428571433</v>
      </c>
      <c r="I129" s="19">
        <v>2683.33</v>
      </c>
      <c r="S129" s="6"/>
      <c r="T129" s="12"/>
      <c r="U129" s="12"/>
      <c r="V129" s="12"/>
    </row>
    <row r="130" spans="1:22" customFormat="1" ht="33.75" x14ac:dyDescent="0.25">
      <c r="A130" s="13" t="s">
        <v>355</v>
      </c>
      <c r="B130" s="14" t="s">
        <v>18</v>
      </c>
      <c r="C130" s="14" t="s">
        <v>356</v>
      </c>
      <c r="D130" s="14" t="s">
        <v>202</v>
      </c>
      <c r="E130" s="15" t="s">
        <v>203</v>
      </c>
      <c r="F130" s="16" t="s">
        <v>75</v>
      </c>
      <c r="G130" s="20">
        <v>0.5</v>
      </c>
      <c r="H130" s="18">
        <f t="shared" si="1"/>
        <v>26887.32</v>
      </c>
      <c r="I130" s="19">
        <v>13443.66</v>
      </c>
      <c r="S130" s="6"/>
      <c r="T130" s="12"/>
      <c r="U130" s="12"/>
      <c r="V130" s="12"/>
    </row>
    <row r="131" spans="1:22" customFormat="1" ht="22.5" x14ac:dyDescent="0.25">
      <c r="A131" s="13" t="s">
        <v>357</v>
      </c>
      <c r="B131" s="14" t="s">
        <v>18</v>
      </c>
      <c r="C131" s="14" t="s">
        <v>358</v>
      </c>
      <c r="D131" s="14" t="s">
        <v>206</v>
      </c>
      <c r="E131" s="15" t="s">
        <v>207</v>
      </c>
      <c r="F131" s="16" t="s">
        <v>80</v>
      </c>
      <c r="G131" s="21">
        <v>51.25</v>
      </c>
      <c r="H131" s="18">
        <f t="shared" si="1"/>
        <v>143.80995121951219</v>
      </c>
      <c r="I131" s="19">
        <v>7370.26</v>
      </c>
      <c r="S131" s="6"/>
      <c r="T131" s="12"/>
      <c r="U131" s="12"/>
      <c r="V131" s="12"/>
    </row>
    <row r="132" spans="1:22" customFormat="1" ht="22.5" x14ac:dyDescent="0.25">
      <c r="A132" s="13" t="s">
        <v>359</v>
      </c>
      <c r="B132" s="14" t="s">
        <v>18</v>
      </c>
      <c r="C132" s="14" t="s">
        <v>360</v>
      </c>
      <c r="D132" s="14" t="s">
        <v>214</v>
      </c>
      <c r="E132" s="15" t="s">
        <v>215</v>
      </c>
      <c r="F132" s="16" t="s">
        <v>16</v>
      </c>
      <c r="G132" s="17">
        <v>17</v>
      </c>
      <c r="H132" s="18">
        <f t="shared" si="1"/>
        <v>19.150000000000002</v>
      </c>
      <c r="I132" s="19">
        <v>325.55</v>
      </c>
      <c r="S132" s="6"/>
      <c r="T132" s="12"/>
      <c r="U132" s="12"/>
      <c r="V132" s="12"/>
    </row>
    <row r="133" spans="1:22" customFormat="1" ht="33.75" x14ac:dyDescent="0.25">
      <c r="A133" s="13" t="s">
        <v>361</v>
      </c>
      <c r="B133" s="14" t="s">
        <v>18</v>
      </c>
      <c r="C133" s="14" t="s">
        <v>362</v>
      </c>
      <c r="D133" s="14" t="s">
        <v>238</v>
      </c>
      <c r="E133" s="15" t="s">
        <v>239</v>
      </c>
      <c r="F133" s="16" t="s">
        <v>159</v>
      </c>
      <c r="G133" s="21">
        <v>0.17</v>
      </c>
      <c r="H133" s="18">
        <f t="shared" si="1"/>
        <v>6357</v>
      </c>
      <c r="I133" s="19">
        <v>1080.69</v>
      </c>
      <c r="S133" s="6"/>
      <c r="T133" s="12"/>
      <c r="U133" s="12"/>
      <c r="V133" s="12"/>
    </row>
    <row r="134" spans="1:22" customFormat="1" ht="33.75" x14ac:dyDescent="0.25">
      <c r="A134" s="13" t="s">
        <v>363</v>
      </c>
      <c r="B134" s="14" t="s">
        <v>18</v>
      </c>
      <c r="C134" s="14" t="s">
        <v>364</v>
      </c>
      <c r="D134" s="14" t="s">
        <v>242</v>
      </c>
      <c r="E134" s="15" t="s">
        <v>243</v>
      </c>
      <c r="F134" s="16" t="s">
        <v>75</v>
      </c>
      <c r="G134" s="21">
        <v>0.26</v>
      </c>
      <c r="H134" s="18">
        <f t="shared" si="1"/>
        <v>28799.538461538461</v>
      </c>
      <c r="I134" s="19">
        <v>7487.88</v>
      </c>
      <c r="S134" s="6"/>
      <c r="T134" s="12"/>
      <c r="U134" s="12"/>
      <c r="V134" s="12"/>
    </row>
    <row r="135" spans="1:22" customFormat="1" ht="22.5" x14ac:dyDescent="0.25">
      <c r="A135" s="13" t="s">
        <v>365</v>
      </c>
      <c r="B135" s="14" t="s">
        <v>18</v>
      </c>
      <c r="C135" s="14" t="s">
        <v>366</v>
      </c>
      <c r="D135" s="14" t="s">
        <v>246</v>
      </c>
      <c r="E135" s="15" t="s">
        <v>247</v>
      </c>
      <c r="F135" s="16" t="s">
        <v>80</v>
      </c>
      <c r="G135" s="21">
        <v>26.65</v>
      </c>
      <c r="H135" s="18">
        <f t="shared" si="1"/>
        <v>53.159849906191376</v>
      </c>
      <c r="I135" s="19">
        <v>1416.71</v>
      </c>
      <c r="S135" s="6"/>
      <c r="T135" s="12"/>
      <c r="U135" s="12"/>
      <c r="V135" s="12"/>
    </row>
    <row r="136" spans="1:22" customFormat="1" ht="22.5" x14ac:dyDescent="0.25">
      <c r="A136" s="13" t="s">
        <v>367</v>
      </c>
      <c r="B136" s="14" t="s">
        <v>18</v>
      </c>
      <c r="C136" s="14" t="s">
        <v>368</v>
      </c>
      <c r="D136" s="14" t="s">
        <v>369</v>
      </c>
      <c r="E136" s="15" t="s">
        <v>370</v>
      </c>
      <c r="F136" s="16" t="s">
        <v>16</v>
      </c>
      <c r="G136" s="17">
        <v>52</v>
      </c>
      <c r="H136" s="18">
        <f t="shared" si="1"/>
        <v>67.61</v>
      </c>
      <c r="I136" s="19">
        <v>3515.72</v>
      </c>
      <c r="S136" s="6"/>
      <c r="T136" s="12"/>
      <c r="U136" s="12"/>
      <c r="V136" s="12"/>
    </row>
    <row r="137" spans="1:22" customFormat="1" ht="22.5" x14ac:dyDescent="0.25">
      <c r="A137" s="13" t="s">
        <v>371</v>
      </c>
      <c r="B137" s="14" t="s">
        <v>18</v>
      </c>
      <c r="C137" s="14" t="s">
        <v>372</v>
      </c>
      <c r="D137" s="14" t="s">
        <v>250</v>
      </c>
      <c r="E137" s="15" t="s">
        <v>373</v>
      </c>
      <c r="F137" s="16" t="s">
        <v>16</v>
      </c>
      <c r="G137" s="17">
        <v>52</v>
      </c>
      <c r="H137" s="18">
        <f t="shared" si="1"/>
        <v>793.06000000000006</v>
      </c>
      <c r="I137" s="19">
        <v>41239.120000000003</v>
      </c>
      <c r="S137" s="6"/>
      <c r="T137" s="12"/>
      <c r="U137" s="12"/>
      <c r="V137" s="12"/>
    </row>
    <row r="138" spans="1:22" customFormat="1" ht="33.75" x14ac:dyDescent="0.25">
      <c r="A138" s="13" t="s">
        <v>374</v>
      </c>
      <c r="B138" s="14" t="s">
        <v>18</v>
      </c>
      <c r="C138" s="14" t="s">
        <v>375</v>
      </c>
      <c r="D138" s="14" t="s">
        <v>254</v>
      </c>
      <c r="E138" s="15" t="s">
        <v>255</v>
      </c>
      <c r="F138" s="16" t="s">
        <v>159</v>
      </c>
      <c r="G138" s="21">
        <v>1.04</v>
      </c>
      <c r="H138" s="18">
        <f t="shared" si="1"/>
        <v>3516.6826923076919</v>
      </c>
      <c r="I138" s="19">
        <v>3657.35</v>
      </c>
      <c r="S138" s="6"/>
      <c r="T138" s="12"/>
      <c r="U138" s="12"/>
      <c r="V138" s="12"/>
    </row>
    <row r="139" spans="1:22" customFormat="1" ht="15" x14ac:dyDescent="0.25">
      <c r="A139" s="13" t="s">
        <v>376</v>
      </c>
      <c r="B139" s="14" t="s">
        <v>18</v>
      </c>
      <c r="C139" s="14" t="s">
        <v>377</v>
      </c>
      <c r="D139" s="14" t="s">
        <v>378</v>
      </c>
      <c r="E139" s="15" t="s">
        <v>379</v>
      </c>
      <c r="F139" s="16" t="s">
        <v>16</v>
      </c>
      <c r="G139" s="17">
        <v>4</v>
      </c>
      <c r="H139" s="18">
        <f t="shared" si="1"/>
        <v>3607.21</v>
      </c>
      <c r="I139" s="19">
        <v>14428.84</v>
      </c>
      <c r="S139" s="6"/>
      <c r="T139" s="12"/>
      <c r="U139" s="12"/>
      <c r="V139" s="12"/>
    </row>
    <row r="140" spans="1:22" customFormat="1" ht="15" x14ac:dyDescent="0.25">
      <c r="A140" s="13" t="s">
        <v>380</v>
      </c>
      <c r="B140" s="14" t="s">
        <v>18</v>
      </c>
      <c r="C140" s="14" t="s">
        <v>381</v>
      </c>
      <c r="D140" s="14" t="s">
        <v>382</v>
      </c>
      <c r="E140" s="15" t="s">
        <v>383</v>
      </c>
      <c r="F140" s="16" t="s">
        <v>16</v>
      </c>
      <c r="G140" s="17">
        <v>4</v>
      </c>
      <c r="H140" s="18">
        <f t="shared" si="1"/>
        <v>877.39</v>
      </c>
      <c r="I140" s="19">
        <v>3509.56</v>
      </c>
      <c r="S140" s="6"/>
      <c r="T140" s="12"/>
      <c r="U140" s="12"/>
      <c r="V140" s="12"/>
    </row>
    <row r="141" spans="1:22" customFormat="1" ht="22.5" x14ac:dyDescent="0.25">
      <c r="A141" s="13" t="s">
        <v>384</v>
      </c>
      <c r="B141" s="14" t="s">
        <v>18</v>
      </c>
      <c r="C141" s="14" t="s">
        <v>385</v>
      </c>
      <c r="D141" s="14" t="s">
        <v>386</v>
      </c>
      <c r="E141" s="15" t="s">
        <v>387</v>
      </c>
      <c r="F141" s="16" t="s">
        <v>16</v>
      </c>
      <c r="G141" s="17">
        <v>4</v>
      </c>
      <c r="H141" s="18">
        <f t="shared" si="1"/>
        <v>370.9</v>
      </c>
      <c r="I141" s="19">
        <v>1483.6</v>
      </c>
      <c r="S141" s="6"/>
      <c r="T141" s="12"/>
      <c r="U141" s="12"/>
      <c r="V141" s="12"/>
    </row>
    <row r="142" spans="1:22" customFormat="1" ht="22.5" x14ac:dyDescent="0.25">
      <c r="A142" s="13" t="s">
        <v>388</v>
      </c>
      <c r="B142" s="14" t="s">
        <v>18</v>
      </c>
      <c r="C142" s="14" t="s">
        <v>389</v>
      </c>
      <c r="D142" s="14" t="s">
        <v>258</v>
      </c>
      <c r="E142" s="15" t="s">
        <v>259</v>
      </c>
      <c r="F142" s="16" t="s">
        <v>260</v>
      </c>
      <c r="G142" s="17">
        <v>10</v>
      </c>
      <c r="H142" s="18">
        <f t="shared" si="1"/>
        <v>6228.5940000000001</v>
      </c>
      <c r="I142" s="19">
        <v>62285.94</v>
      </c>
      <c r="S142" s="6"/>
      <c r="T142" s="12"/>
      <c r="U142" s="12"/>
      <c r="V142" s="12"/>
    </row>
    <row r="143" spans="1:22" customFormat="1" ht="22.5" x14ac:dyDescent="0.25">
      <c r="A143" s="13" t="s">
        <v>390</v>
      </c>
      <c r="B143" s="14" t="s">
        <v>18</v>
      </c>
      <c r="C143" s="14" t="s">
        <v>391</v>
      </c>
      <c r="D143" s="14" t="s">
        <v>267</v>
      </c>
      <c r="E143" s="15" t="s">
        <v>268</v>
      </c>
      <c r="F143" s="16" t="s">
        <v>75</v>
      </c>
      <c r="G143" s="21">
        <v>0.55000000000000004</v>
      </c>
      <c r="H143" s="18">
        <f t="shared" si="1"/>
        <v>5265.2363636363634</v>
      </c>
      <c r="I143" s="19">
        <v>2895.88</v>
      </c>
      <c r="S143" s="6"/>
      <c r="T143" s="12"/>
      <c r="U143" s="12"/>
      <c r="V143" s="12"/>
    </row>
    <row r="144" spans="1:22" customFormat="1" ht="22.5" x14ac:dyDescent="0.25">
      <c r="A144" s="13" t="s">
        <v>392</v>
      </c>
      <c r="B144" s="14" t="s">
        <v>18</v>
      </c>
      <c r="C144" s="14" t="s">
        <v>393</v>
      </c>
      <c r="D144" s="14" t="s">
        <v>271</v>
      </c>
      <c r="E144" s="15" t="s">
        <v>272</v>
      </c>
      <c r="F144" s="16" t="s">
        <v>75</v>
      </c>
      <c r="G144" s="21">
        <v>0.55000000000000004</v>
      </c>
      <c r="H144" s="18">
        <f t="shared" si="1"/>
        <v>4356.8181818181811</v>
      </c>
      <c r="I144" s="19">
        <v>2396.25</v>
      </c>
      <c r="S144" s="6"/>
      <c r="T144" s="12"/>
      <c r="U144" s="12"/>
      <c r="V144" s="12"/>
    </row>
    <row r="145" spans="1:22" customFormat="1" ht="15" x14ac:dyDescent="0.25">
      <c r="A145" s="13"/>
      <c r="B145" s="50" t="s">
        <v>592</v>
      </c>
      <c r="C145" s="14"/>
      <c r="D145" s="14"/>
      <c r="E145" s="15"/>
      <c r="F145" s="16"/>
      <c r="G145" s="21"/>
      <c r="H145" s="18"/>
      <c r="I145" s="19"/>
      <c r="S145" s="6"/>
      <c r="T145" s="12"/>
      <c r="U145" s="12"/>
      <c r="V145" s="12"/>
    </row>
    <row r="146" spans="1:22" customFormat="1" ht="33.75" x14ac:dyDescent="0.25">
      <c r="A146" s="13" t="s">
        <v>394</v>
      </c>
      <c r="B146" s="14" t="s">
        <v>18</v>
      </c>
      <c r="C146" s="14" t="s">
        <v>395</v>
      </c>
      <c r="D146" s="14" t="s">
        <v>162</v>
      </c>
      <c r="E146" s="15" t="s">
        <v>163</v>
      </c>
      <c r="F146" s="16" t="s">
        <v>75</v>
      </c>
      <c r="G146" s="20">
        <v>0.5</v>
      </c>
      <c r="H146" s="18">
        <f t="shared" si="1"/>
        <v>26353.1</v>
      </c>
      <c r="I146" s="19">
        <v>13176.55</v>
      </c>
      <c r="S146" s="6"/>
      <c r="T146" s="12"/>
      <c r="U146" s="12"/>
      <c r="V146" s="12"/>
    </row>
    <row r="147" spans="1:22" customFormat="1" ht="22.5" x14ac:dyDescent="0.25">
      <c r="A147" s="13" t="s">
        <v>396</v>
      </c>
      <c r="B147" s="14" t="s">
        <v>18</v>
      </c>
      <c r="C147" s="14" t="s">
        <v>397</v>
      </c>
      <c r="D147" s="14" t="s">
        <v>166</v>
      </c>
      <c r="E147" s="15" t="s">
        <v>167</v>
      </c>
      <c r="F147" s="16" t="s">
        <v>80</v>
      </c>
      <c r="G147" s="21">
        <v>51.25</v>
      </c>
      <c r="H147" s="18">
        <f t="shared" si="1"/>
        <v>227.84995121951218</v>
      </c>
      <c r="I147" s="19">
        <v>11677.31</v>
      </c>
      <c r="S147" s="6"/>
      <c r="T147" s="12"/>
      <c r="U147" s="12"/>
      <c r="V147" s="12"/>
    </row>
    <row r="148" spans="1:22" customFormat="1" ht="22.5" x14ac:dyDescent="0.25">
      <c r="A148" s="13" t="s">
        <v>398</v>
      </c>
      <c r="B148" s="14" t="s">
        <v>18</v>
      </c>
      <c r="C148" s="14" t="s">
        <v>399</v>
      </c>
      <c r="D148" s="14" t="s">
        <v>174</v>
      </c>
      <c r="E148" s="15" t="s">
        <v>175</v>
      </c>
      <c r="F148" s="16" t="s">
        <v>16</v>
      </c>
      <c r="G148" s="17">
        <v>35</v>
      </c>
      <c r="H148" s="18">
        <f t="shared" ref="H148:H173" si="2">I148/G148</f>
        <v>35.25</v>
      </c>
      <c r="I148" s="19">
        <v>1233.75</v>
      </c>
      <c r="S148" s="6"/>
      <c r="T148" s="12"/>
      <c r="U148" s="12"/>
      <c r="V148" s="12"/>
    </row>
    <row r="149" spans="1:22" customFormat="1" ht="33.75" x14ac:dyDescent="0.25">
      <c r="A149" s="13" t="s">
        <v>400</v>
      </c>
      <c r="B149" s="14" t="s">
        <v>18</v>
      </c>
      <c r="C149" s="14" t="s">
        <v>401</v>
      </c>
      <c r="D149" s="14" t="s">
        <v>198</v>
      </c>
      <c r="E149" s="15" t="s">
        <v>199</v>
      </c>
      <c r="F149" s="16" t="s">
        <v>159</v>
      </c>
      <c r="G149" s="21">
        <v>0.35</v>
      </c>
      <c r="H149" s="18">
        <f t="shared" si="2"/>
        <v>7666.6571428571433</v>
      </c>
      <c r="I149" s="19">
        <v>2683.33</v>
      </c>
      <c r="S149" s="6"/>
      <c r="T149" s="12"/>
      <c r="U149" s="12"/>
      <c r="V149" s="12"/>
    </row>
    <row r="150" spans="1:22" customFormat="1" ht="33.75" x14ac:dyDescent="0.25">
      <c r="A150" s="13" t="s">
        <v>402</v>
      </c>
      <c r="B150" s="14" t="s">
        <v>18</v>
      </c>
      <c r="C150" s="14" t="s">
        <v>403</v>
      </c>
      <c r="D150" s="14" t="s">
        <v>202</v>
      </c>
      <c r="E150" s="15" t="s">
        <v>203</v>
      </c>
      <c r="F150" s="16" t="s">
        <v>75</v>
      </c>
      <c r="G150" s="20">
        <v>0.5</v>
      </c>
      <c r="H150" s="18">
        <f t="shared" si="2"/>
        <v>26887.32</v>
      </c>
      <c r="I150" s="19">
        <v>13443.66</v>
      </c>
      <c r="S150" s="6"/>
      <c r="T150" s="12"/>
      <c r="U150" s="12"/>
      <c r="V150" s="12"/>
    </row>
    <row r="151" spans="1:22" customFormat="1" ht="22.5" x14ac:dyDescent="0.25">
      <c r="A151" s="13" t="s">
        <v>404</v>
      </c>
      <c r="B151" s="14" t="s">
        <v>18</v>
      </c>
      <c r="C151" s="14" t="s">
        <v>405</v>
      </c>
      <c r="D151" s="14" t="s">
        <v>206</v>
      </c>
      <c r="E151" s="15" t="s">
        <v>207</v>
      </c>
      <c r="F151" s="16" t="s">
        <v>80</v>
      </c>
      <c r="G151" s="21">
        <v>51.25</v>
      </c>
      <c r="H151" s="18">
        <f t="shared" si="2"/>
        <v>143.80995121951219</v>
      </c>
      <c r="I151" s="19">
        <v>7370.26</v>
      </c>
      <c r="S151" s="6"/>
      <c r="T151" s="12"/>
      <c r="U151" s="12"/>
      <c r="V151" s="12"/>
    </row>
    <row r="152" spans="1:22" customFormat="1" ht="22.5" x14ac:dyDescent="0.25">
      <c r="A152" s="13" t="s">
        <v>406</v>
      </c>
      <c r="B152" s="14" t="s">
        <v>18</v>
      </c>
      <c r="C152" s="14" t="s">
        <v>407</v>
      </c>
      <c r="D152" s="14" t="s">
        <v>214</v>
      </c>
      <c r="E152" s="15" t="s">
        <v>215</v>
      </c>
      <c r="F152" s="16" t="s">
        <v>16</v>
      </c>
      <c r="G152" s="17">
        <v>17</v>
      </c>
      <c r="H152" s="18">
        <f t="shared" si="2"/>
        <v>19.150000000000002</v>
      </c>
      <c r="I152" s="19">
        <v>325.55</v>
      </c>
      <c r="S152" s="6"/>
      <c r="T152" s="12"/>
      <c r="U152" s="12"/>
      <c r="V152" s="12"/>
    </row>
    <row r="153" spans="1:22" customFormat="1" ht="33.75" x14ac:dyDescent="0.25">
      <c r="A153" s="13" t="s">
        <v>408</v>
      </c>
      <c r="B153" s="14" t="s">
        <v>18</v>
      </c>
      <c r="C153" s="14" t="s">
        <v>409</v>
      </c>
      <c r="D153" s="14" t="s">
        <v>238</v>
      </c>
      <c r="E153" s="15" t="s">
        <v>239</v>
      </c>
      <c r="F153" s="16" t="s">
        <v>159</v>
      </c>
      <c r="G153" s="21">
        <v>0.17</v>
      </c>
      <c r="H153" s="18">
        <f t="shared" si="2"/>
        <v>6357</v>
      </c>
      <c r="I153" s="19">
        <v>1080.69</v>
      </c>
      <c r="S153" s="6"/>
      <c r="T153" s="12"/>
      <c r="U153" s="12"/>
      <c r="V153" s="12"/>
    </row>
    <row r="154" spans="1:22" customFormat="1" ht="33.75" x14ac:dyDescent="0.25">
      <c r="A154" s="13" t="s">
        <v>410</v>
      </c>
      <c r="B154" s="14" t="s">
        <v>18</v>
      </c>
      <c r="C154" s="14" t="s">
        <v>411</v>
      </c>
      <c r="D154" s="14" t="s">
        <v>242</v>
      </c>
      <c r="E154" s="15" t="s">
        <v>243</v>
      </c>
      <c r="F154" s="16" t="s">
        <v>75</v>
      </c>
      <c r="G154" s="21">
        <v>0.26</v>
      </c>
      <c r="H154" s="18">
        <f t="shared" si="2"/>
        <v>28799.538461538461</v>
      </c>
      <c r="I154" s="19">
        <v>7487.88</v>
      </c>
      <c r="S154" s="6"/>
      <c r="T154" s="12"/>
      <c r="U154" s="12"/>
      <c r="V154" s="12"/>
    </row>
    <row r="155" spans="1:22" customFormat="1" ht="22.5" x14ac:dyDescent="0.25">
      <c r="A155" s="13" t="s">
        <v>412</v>
      </c>
      <c r="B155" s="14" t="s">
        <v>18</v>
      </c>
      <c r="C155" s="14" t="s">
        <v>413</v>
      </c>
      <c r="D155" s="14" t="s">
        <v>246</v>
      </c>
      <c r="E155" s="15" t="s">
        <v>247</v>
      </c>
      <c r="F155" s="16" t="s">
        <v>80</v>
      </c>
      <c r="G155" s="21">
        <v>26.65</v>
      </c>
      <c r="H155" s="18">
        <f t="shared" si="2"/>
        <v>53.159849906191376</v>
      </c>
      <c r="I155" s="19">
        <v>1416.71</v>
      </c>
      <c r="S155" s="6"/>
      <c r="T155" s="12"/>
      <c r="U155" s="12"/>
      <c r="V155" s="12"/>
    </row>
    <row r="156" spans="1:22" customFormat="1" ht="22.5" x14ac:dyDescent="0.25">
      <c r="A156" s="13" t="s">
        <v>414</v>
      </c>
      <c r="B156" s="14" t="s">
        <v>18</v>
      </c>
      <c r="C156" s="14" t="s">
        <v>415</v>
      </c>
      <c r="D156" s="14" t="s">
        <v>369</v>
      </c>
      <c r="E156" s="15" t="s">
        <v>370</v>
      </c>
      <c r="F156" s="16" t="s">
        <v>16</v>
      </c>
      <c r="G156" s="17">
        <v>52</v>
      </c>
      <c r="H156" s="18">
        <f t="shared" si="2"/>
        <v>67.61</v>
      </c>
      <c r="I156" s="19">
        <v>3515.72</v>
      </c>
      <c r="S156" s="6"/>
      <c r="T156" s="12"/>
      <c r="U156" s="12"/>
      <c r="V156" s="12"/>
    </row>
    <row r="157" spans="1:22" customFormat="1" ht="22.5" x14ac:dyDescent="0.25">
      <c r="A157" s="13" t="s">
        <v>416</v>
      </c>
      <c r="B157" s="14" t="s">
        <v>18</v>
      </c>
      <c r="C157" s="14" t="s">
        <v>417</v>
      </c>
      <c r="D157" s="14" t="s">
        <v>250</v>
      </c>
      <c r="E157" s="15" t="s">
        <v>373</v>
      </c>
      <c r="F157" s="16" t="s">
        <v>16</v>
      </c>
      <c r="G157" s="17">
        <v>52</v>
      </c>
      <c r="H157" s="18">
        <f t="shared" si="2"/>
        <v>793.06000000000006</v>
      </c>
      <c r="I157" s="19">
        <v>41239.120000000003</v>
      </c>
      <c r="S157" s="6"/>
      <c r="T157" s="12"/>
      <c r="U157" s="12"/>
      <c r="V157" s="12"/>
    </row>
    <row r="158" spans="1:22" customFormat="1" ht="33.75" x14ac:dyDescent="0.25">
      <c r="A158" s="13" t="s">
        <v>418</v>
      </c>
      <c r="B158" s="14" t="s">
        <v>18</v>
      </c>
      <c r="C158" s="14" t="s">
        <v>419</v>
      </c>
      <c r="D158" s="14" t="s">
        <v>254</v>
      </c>
      <c r="E158" s="15" t="s">
        <v>255</v>
      </c>
      <c r="F158" s="16" t="s">
        <v>159</v>
      </c>
      <c r="G158" s="21">
        <v>1.04</v>
      </c>
      <c r="H158" s="18">
        <f t="shared" si="2"/>
        <v>3516.6826923076919</v>
      </c>
      <c r="I158" s="19">
        <v>3657.35</v>
      </c>
      <c r="S158" s="6"/>
      <c r="T158" s="12"/>
      <c r="U158" s="12"/>
      <c r="V158" s="12"/>
    </row>
    <row r="159" spans="1:22" customFormat="1" ht="15" x14ac:dyDescent="0.25">
      <c r="A159" s="13" t="s">
        <v>420</v>
      </c>
      <c r="B159" s="14" t="s">
        <v>18</v>
      </c>
      <c r="C159" s="14" t="s">
        <v>421</v>
      </c>
      <c r="D159" s="14" t="s">
        <v>378</v>
      </c>
      <c r="E159" s="15" t="s">
        <v>379</v>
      </c>
      <c r="F159" s="16" t="s">
        <v>16</v>
      </c>
      <c r="G159" s="17">
        <v>4</v>
      </c>
      <c r="H159" s="18">
        <f t="shared" si="2"/>
        <v>3607.21</v>
      </c>
      <c r="I159" s="19">
        <v>14428.84</v>
      </c>
      <c r="S159" s="6"/>
      <c r="T159" s="12"/>
      <c r="U159" s="12"/>
      <c r="V159" s="12"/>
    </row>
    <row r="160" spans="1:22" customFormat="1" ht="15" x14ac:dyDescent="0.25">
      <c r="A160" s="13" t="s">
        <v>422</v>
      </c>
      <c r="B160" s="14" t="s">
        <v>18</v>
      </c>
      <c r="C160" s="14" t="s">
        <v>423</v>
      </c>
      <c r="D160" s="14" t="s">
        <v>382</v>
      </c>
      <c r="E160" s="15" t="s">
        <v>383</v>
      </c>
      <c r="F160" s="16" t="s">
        <v>16</v>
      </c>
      <c r="G160" s="17">
        <v>4</v>
      </c>
      <c r="H160" s="18">
        <f t="shared" si="2"/>
        <v>877.39</v>
      </c>
      <c r="I160" s="19">
        <v>3509.56</v>
      </c>
      <c r="S160" s="6"/>
      <c r="T160" s="12"/>
      <c r="U160" s="12"/>
      <c r="V160" s="12"/>
    </row>
    <row r="161" spans="1:24" customFormat="1" ht="22.5" x14ac:dyDescent="0.25">
      <c r="A161" s="13" t="s">
        <v>424</v>
      </c>
      <c r="B161" s="14" t="s">
        <v>18</v>
      </c>
      <c r="C161" s="14" t="s">
        <v>425</v>
      </c>
      <c r="D161" s="14" t="s">
        <v>386</v>
      </c>
      <c r="E161" s="15" t="s">
        <v>387</v>
      </c>
      <c r="F161" s="16" t="s">
        <v>16</v>
      </c>
      <c r="G161" s="17">
        <v>4</v>
      </c>
      <c r="H161" s="18">
        <f t="shared" si="2"/>
        <v>370.9</v>
      </c>
      <c r="I161" s="19">
        <v>1483.6</v>
      </c>
      <c r="S161" s="6"/>
      <c r="T161" s="12"/>
      <c r="U161" s="12"/>
      <c r="V161" s="12"/>
    </row>
    <row r="162" spans="1:24" customFormat="1" ht="22.5" x14ac:dyDescent="0.25">
      <c r="A162" s="13" t="s">
        <v>426</v>
      </c>
      <c r="B162" s="14" t="s">
        <v>18</v>
      </c>
      <c r="C162" s="14" t="s">
        <v>427</v>
      </c>
      <c r="D162" s="14" t="s">
        <v>258</v>
      </c>
      <c r="E162" s="15" t="s">
        <v>259</v>
      </c>
      <c r="F162" s="16" t="s">
        <v>260</v>
      </c>
      <c r="G162" s="17">
        <v>10</v>
      </c>
      <c r="H162" s="18">
        <f t="shared" si="2"/>
        <v>6228.5940000000001</v>
      </c>
      <c r="I162" s="19">
        <v>62285.94</v>
      </c>
      <c r="S162" s="6"/>
      <c r="T162" s="12"/>
      <c r="U162" s="12"/>
      <c r="V162" s="12"/>
    </row>
    <row r="163" spans="1:24" customFormat="1" ht="22.5" x14ac:dyDescent="0.25">
      <c r="A163" s="13" t="s">
        <v>428</v>
      </c>
      <c r="B163" s="14" t="s">
        <v>18</v>
      </c>
      <c r="C163" s="14" t="s">
        <v>429</v>
      </c>
      <c r="D163" s="14" t="s">
        <v>267</v>
      </c>
      <c r="E163" s="15" t="s">
        <v>268</v>
      </c>
      <c r="F163" s="16" t="s">
        <v>75</v>
      </c>
      <c r="G163" s="21">
        <v>0.55000000000000004</v>
      </c>
      <c r="H163" s="18">
        <f t="shared" si="2"/>
        <v>5265.2363636363634</v>
      </c>
      <c r="I163" s="19">
        <v>2895.88</v>
      </c>
      <c r="S163" s="6"/>
      <c r="T163" s="12"/>
      <c r="U163" s="12"/>
      <c r="V163" s="12"/>
    </row>
    <row r="164" spans="1:24" customFormat="1" ht="22.5" x14ac:dyDescent="0.25">
      <c r="A164" s="13" t="s">
        <v>430</v>
      </c>
      <c r="B164" s="14" t="s">
        <v>18</v>
      </c>
      <c r="C164" s="14" t="s">
        <v>431</v>
      </c>
      <c r="D164" s="14" t="s">
        <v>271</v>
      </c>
      <c r="E164" s="15" t="s">
        <v>272</v>
      </c>
      <c r="F164" s="16" t="s">
        <v>75</v>
      </c>
      <c r="G164" s="21">
        <v>0.55000000000000004</v>
      </c>
      <c r="H164" s="18">
        <f t="shared" si="2"/>
        <v>4356.8181818181811</v>
      </c>
      <c r="I164" s="19">
        <v>2396.25</v>
      </c>
      <c r="S164" s="6"/>
      <c r="T164" s="12"/>
      <c r="U164" s="12"/>
      <c r="V164" s="12"/>
    </row>
    <row r="165" spans="1:24" customFormat="1" ht="15" x14ac:dyDescent="0.25">
      <c r="A165" s="13"/>
      <c r="B165" s="50" t="s">
        <v>593</v>
      </c>
      <c r="C165" s="14"/>
      <c r="D165" s="14"/>
      <c r="E165" s="15"/>
      <c r="F165" s="16"/>
      <c r="G165" s="21"/>
      <c r="H165" s="18"/>
      <c r="I165" s="19"/>
      <c r="S165" s="6"/>
      <c r="T165" s="12"/>
      <c r="U165" s="12"/>
      <c r="V165" s="12"/>
    </row>
    <row r="166" spans="1:24" customFormat="1" ht="33.75" x14ac:dyDescent="0.25">
      <c r="A166" s="13" t="s">
        <v>432</v>
      </c>
      <c r="B166" s="14" t="s">
        <v>18</v>
      </c>
      <c r="C166" s="14" t="s">
        <v>433</v>
      </c>
      <c r="D166" s="14" t="s">
        <v>242</v>
      </c>
      <c r="E166" s="15" t="s">
        <v>434</v>
      </c>
      <c r="F166" s="16" t="s">
        <v>75</v>
      </c>
      <c r="G166" s="20">
        <v>0.2</v>
      </c>
      <c r="H166" s="18">
        <f t="shared" si="2"/>
        <v>11235.050000000001</v>
      </c>
      <c r="I166" s="19">
        <v>2247.0100000000002</v>
      </c>
      <c r="S166" s="6"/>
      <c r="T166" s="12"/>
      <c r="U166" s="12"/>
      <c r="V166" s="12"/>
    </row>
    <row r="167" spans="1:24" customFormat="1" ht="33.75" x14ac:dyDescent="0.25">
      <c r="A167" s="13" t="s">
        <v>435</v>
      </c>
      <c r="B167" s="14" t="s">
        <v>18</v>
      </c>
      <c r="C167" s="14" t="s">
        <v>436</v>
      </c>
      <c r="D167" s="14" t="s">
        <v>202</v>
      </c>
      <c r="E167" s="15" t="s">
        <v>437</v>
      </c>
      <c r="F167" s="16" t="s">
        <v>75</v>
      </c>
      <c r="G167" s="17">
        <v>1</v>
      </c>
      <c r="H167" s="18">
        <f t="shared" si="2"/>
        <v>10533.65</v>
      </c>
      <c r="I167" s="19">
        <v>10533.65</v>
      </c>
      <c r="S167" s="6"/>
      <c r="T167" s="12"/>
      <c r="U167" s="12"/>
      <c r="V167" s="12"/>
    </row>
    <row r="168" spans="1:24" customFormat="1" ht="15" x14ac:dyDescent="0.25">
      <c r="A168" s="13" t="s">
        <v>438</v>
      </c>
      <c r="B168" s="14" t="s">
        <v>18</v>
      </c>
      <c r="C168" s="14" t="s">
        <v>439</v>
      </c>
      <c r="D168" s="14" t="s">
        <v>440</v>
      </c>
      <c r="E168" s="15" t="s">
        <v>441</v>
      </c>
      <c r="F168" s="16" t="s">
        <v>75</v>
      </c>
      <c r="G168" s="20">
        <v>0.5</v>
      </c>
      <c r="H168" s="18">
        <f t="shared" si="2"/>
        <v>40178.559999999998</v>
      </c>
      <c r="I168" s="19">
        <v>20089.28</v>
      </c>
      <c r="S168" s="6"/>
      <c r="T168" s="12"/>
      <c r="U168" s="12"/>
      <c r="V168" s="12"/>
    </row>
    <row r="169" spans="1:24" customFormat="1" ht="22.5" x14ac:dyDescent="0.25">
      <c r="A169" s="13" t="s">
        <v>442</v>
      </c>
      <c r="B169" s="14" t="s">
        <v>18</v>
      </c>
      <c r="C169" s="14" t="s">
        <v>443</v>
      </c>
      <c r="D169" s="14" t="s">
        <v>444</v>
      </c>
      <c r="E169" s="15" t="s">
        <v>445</v>
      </c>
      <c r="F169" s="16" t="s">
        <v>75</v>
      </c>
      <c r="G169" s="17">
        <v>1</v>
      </c>
      <c r="H169" s="18">
        <f t="shared" si="2"/>
        <v>66963.37</v>
      </c>
      <c r="I169" s="19">
        <v>66963.37</v>
      </c>
      <c r="S169" s="6"/>
      <c r="T169" s="12"/>
      <c r="U169" s="12"/>
      <c r="V169" s="12"/>
    </row>
    <row r="170" spans="1:24" customFormat="1" ht="15" x14ac:dyDescent="0.25">
      <c r="A170" s="13"/>
      <c r="B170" s="50" t="s">
        <v>594</v>
      </c>
      <c r="C170" s="14"/>
      <c r="D170" s="14"/>
      <c r="E170" s="15"/>
      <c r="F170" s="16"/>
      <c r="G170" s="17"/>
      <c r="H170" s="18"/>
      <c r="I170" s="19"/>
      <c r="S170" s="6"/>
      <c r="T170" s="12"/>
      <c r="U170" s="12"/>
      <c r="V170" s="12"/>
    </row>
    <row r="171" spans="1:24" customFormat="1" ht="15" x14ac:dyDescent="0.25">
      <c r="A171" s="13" t="s">
        <v>446</v>
      </c>
      <c r="B171" s="14" t="s">
        <v>18</v>
      </c>
      <c r="C171" s="14" t="s">
        <v>447</v>
      </c>
      <c r="D171" s="14" t="s">
        <v>448</v>
      </c>
      <c r="E171" s="15" t="s">
        <v>449</v>
      </c>
      <c r="F171" s="16" t="s">
        <v>450</v>
      </c>
      <c r="G171" s="21">
        <v>0.02</v>
      </c>
      <c r="H171" s="18">
        <f t="shared" si="2"/>
        <v>181100</v>
      </c>
      <c r="I171" s="19">
        <v>3622</v>
      </c>
      <c r="S171" s="6"/>
      <c r="T171" s="12"/>
      <c r="U171" s="12"/>
      <c r="V171" s="12"/>
    </row>
    <row r="172" spans="1:24" customFormat="1" ht="22.5" x14ac:dyDescent="0.25">
      <c r="A172" s="13" t="s">
        <v>451</v>
      </c>
      <c r="B172" s="14" t="s">
        <v>18</v>
      </c>
      <c r="C172" s="14" t="s">
        <v>452</v>
      </c>
      <c r="D172" s="14" t="s">
        <v>453</v>
      </c>
      <c r="E172" s="15" t="s">
        <v>454</v>
      </c>
      <c r="F172" s="16" t="s">
        <v>455</v>
      </c>
      <c r="G172" s="23">
        <v>0.2082</v>
      </c>
      <c r="H172" s="18">
        <f t="shared" si="2"/>
        <v>1097.0220941402499</v>
      </c>
      <c r="I172" s="19">
        <v>228.4</v>
      </c>
      <c r="S172" s="6"/>
      <c r="T172" s="12"/>
      <c r="U172" s="12"/>
      <c r="V172" s="12"/>
    </row>
    <row r="173" spans="1:24" customFormat="1" ht="45" x14ac:dyDescent="0.25">
      <c r="A173" s="13" t="s">
        <v>456</v>
      </c>
      <c r="B173" s="14" t="s">
        <v>18</v>
      </c>
      <c r="C173" s="14" t="s">
        <v>457</v>
      </c>
      <c r="D173" s="14" t="s">
        <v>458</v>
      </c>
      <c r="E173" s="15" t="s">
        <v>459</v>
      </c>
      <c r="F173" s="16" t="s">
        <v>455</v>
      </c>
      <c r="G173" s="23">
        <v>0.2082</v>
      </c>
      <c r="H173" s="18">
        <f t="shared" si="2"/>
        <v>209.55811719500483</v>
      </c>
      <c r="I173" s="19">
        <v>43.63</v>
      </c>
      <c r="S173" s="6"/>
      <c r="T173" s="12"/>
      <c r="U173" s="12"/>
      <c r="V173" s="12"/>
    </row>
    <row r="174" spans="1:24" customFormat="1" ht="15" x14ac:dyDescent="0.25">
      <c r="A174" s="24"/>
      <c r="B174" s="25"/>
      <c r="C174" s="25"/>
      <c r="D174" s="25"/>
      <c r="E174" s="26" t="s">
        <v>585</v>
      </c>
      <c r="F174" s="63">
        <v>885534.84</v>
      </c>
      <c r="G174" s="63"/>
      <c r="H174" s="63"/>
      <c r="I174" s="64"/>
      <c r="S174" s="6"/>
      <c r="T174" s="12"/>
      <c r="U174" s="12"/>
      <c r="V174" s="12"/>
      <c r="W174" s="27" t="s">
        <v>460</v>
      </c>
    </row>
    <row r="175" spans="1:24" customFormat="1" ht="15" x14ac:dyDescent="0.25">
      <c r="A175" s="7" t="s">
        <v>22</v>
      </c>
      <c r="B175" s="60" t="s">
        <v>461</v>
      </c>
      <c r="C175" s="61"/>
      <c r="D175" s="62"/>
      <c r="E175" s="8" t="s">
        <v>462</v>
      </c>
      <c r="F175" s="9"/>
      <c r="G175" s="10"/>
      <c r="H175" s="11"/>
      <c r="I175" s="11"/>
      <c r="S175" s="6"/>
      <c r="T175" s="12" t="s">
        <v>461</v>
      </c>
      <c r="U175" s="12" t="s">
        <v>0</v>
      </c>
      <c r="V175" s="12" t="s">
        <v>0</v>
      </c>
      <c r="W175" s="27"/>
      <c r="X175" s="28"/>
    </row>
    <row r="176" spans="1:24" customFormat="1" ht="15" x14ac:dyDescent="0.25">
      <c r="A176" s="43"/>
      <c r="B176" s="50" t="s">
        <v>595</v>
      </c>
      <c r="C176" s="44"/>
      <c r="D176" s="44"/>
      <c r="E176" s="45"/>
      <c r="F176" s="46"/>
      <c r="G176" s="47"/>
      <c r="H176" s="48"/>
      <c r="I176" s="49"/>
      <c r="S176" s="6"/>
      <c r="T176" s="12"/>
      <c r="U176" s="12"/>
      <c r="V176" s="12"/>
      <c r="W176" s="27"/>
      <c r="X176" s="28"/>
    </row>
    <row r="177" spans="1:24" customFormat="1" ht="22.5" x14ac:dyDescent="0.25">
      <c r="A177" s="13" t="s">
        <v>463</v>
      </c>
      <c r="B177" s="14" t="s">
        <v>464</v>
      </c>
      <c r="C177" s="14" t="s">
        <v>13</v>
      </c>
      <c r="D177" s="14" t="s">
        <v>465</v>
      </c>
      <c r="E177" s="15" t="s">
        <v>466</v>
      </c>
      <c r="F177" s="16" t="s">
        <v>75</v>
      </c>
      <c r="G177" s="22">
        <v>2.657</v>
      </c>
      <c r="H177" s="18">
        <f>I177/G177</f>
        <v>116595.88257433196</v>
      </c>
      <c r="I177" s="19">
        <v>309795.26</v>
      </c>
      <c r="S177" s="6"/>
      <c r="T177" s="12"/>
      <c r="U177" s="12"/>
      <c r="V177" s="12"/>
      <c r="W177" s="27"/>
      <c r="X177" s="28"/>
    </row>
    <row r="178" spans="1:24" customFormat="1" ht="15" x14ac:dyDescent="0.25">
      <c r="A178" s="13" t="s">
        <v>467</v>
      </c>
      <c r="B178" s="14" t="s">
        <v>464</v>
      </c>
      <c r="C178" s="14" t="s">
        <v>22</v>
      </c>
      <c r="D178" s="14" t="s">
        <v>468</v>
      </c>
      <c r="E178" s="15" t="s">
        <v>469</v>
      </c>
      <c r="F178" s="16" t="s">
        <v>80</v>
      </c>
      <c r="G178" s="23">
        <v>265.16860000000003</v>
      </c>
      <c r="H178" s="18">
        <f t="shared" ref="H178:H216" si="3">I178/G178</f>
        <v>441.56001125321774</v>
      </c>
      <c r="I178" s="19">
        <v>117087.85</v>
      </c>
      <c r="S178" s="6"/>
      <c r="T178" s="12"/>
      <c r="U178" s="12"/>
      <c r="V178" s="12"/>
      <c r="W178" s="27"/>
      <c r="X178" s="28"/>
    </row>
    <row r="179" spans="1:24" customFormat="1" ht="22.5" x14ac:dyDescent="0.25">
      <c r="A179" s="13" t="s">
        <v>470</v>
      </c>
      <c r="B179" s="14" t="s">
        <v>464</v>
      </c>
      <c r="C179" s="14" t="s">
        <v>26</v>
      </c>
      <c r="D179" s="14" t="s">
        <v>471</v>
      </c>
      <c r="E179" s="15" t="s">
        <v>472</v>
      </c>
      <c r="F179" s="16" t="s">
        <v>16</v>
      </c>
      <c r="G179" s="17">
        <v>17</v>
      </c>
      <c r="H179" s="18">
        <f t="shared" si="3"/>
        <v>158.49</v>
      </c>
      <c r="I179" s="19">
        <v>2694.33</v>
      </c>
      <c r="S179" s="6"/>
      <c r="T179" s="12"/>
      <c r="U179" s="12"/>
      <c r="V179" s="12"/>
      <c r="W179" s="27"/>
      <c r="X179" s="28"/>
    </row>
    <row r="180" spans="1:24" customFormat="1" ht="15" x14ac:dyDescent="0.25">
      <c r="A180" s="13" t="s">
        <v>473</v>
      </c>
      <c r="B180" s="14" t="s">
        <v>464</v>
      </c>
      <c r="C180" s="14" t="s">
        <v>31</v>
      </c>
      <c r="D180" s="14" t="s">
        <v>474</v>
      </c>
      <c r="E180" s="15" t="s">
        <v>475</v>
      </c>
      <c r="F180" s="16" t="s">
        <v>16</v>
      </c>
      <c r="G180" s="17">
        <v>63</v>
      </c>
      <c r="H180" s="18">
        <f t="shared" si="3"/>
        <v>152.02000000000001</v>
      </c>
      <c r="I180" s="19">
        <v>9577.26</v>
      </c>
      <c r="S180" s="6"/>
      <c r="T180" s="12"/>
      <c r="U180" s="12"/>
      <c r="V180" s="12"/>
      <c r="W180" s="27"/>
      <c r="X180" s="28"/>
    </row>
    <row r="181" spans="1:24" customFormat="1" ht="15" x14ac:dyDescent="0.25">
      <c r="A181" s="13" t="s">
        <v>476</v>
      </c>
      <c r="B181" s="14" t="s">
        <v>464</v>
      </c>
      <c r="C181" s="14" t="s">
        <v>35</v>
      </c>
      <c r="D181" s="14" t="s">
        <v>477</v>
      </c>
      <c r="E181" s="15" t="s">
        <v>478</v>
      </c>
      <c r="F181" s="16" t="s">
        <v>16</v>
      </c>
      <c r="G181" s="17">
        <v>70</v>
      </c>
      <c r="H181" s="18">
        <f t="shared" si="3"/>
        <v>94.55</v>
      </c>
      <c r="I181" s="19">
        <v>6618.5</v>
      </c>
      <c r="S181" s="6"/>
      <c r="T181" s="12"/>
      <c r="U181" s="12"/>
      <c r="V181" s="12"/>
      <c r="W181" s="27"/>
      <c r="X181" s="28"/>
    </row>
    <row r="182" spans="1:24" customFormat="1" ht="22.5" x14ac:dyDescent="0.25">
      <c r="A182" s="13" t="s">
        <v>479</v>
      </c>
      <c r="B182" s="14" t="s">
        <v>464</v>
      </c>
      <c r="C182" s="14" t="s">
        <v>39</v>
      </c>
      <c r="D182" s="14" t="s">
        <v>480</v>
      </c>
      <c r="E182" s="15" t="s">
        <v>481</v>
      </c>
      <c r="F182" s="16" t="s">
        <v>16</v>
      </c>
      <c r="G182" s="17">
        <v>1</v>
      </c>
      <c r="H182" s="18">
        <f t="shared" si="3"/>
        <v>5370.19</v>
      </c>
      <c r="I182" s="19">
        <v>5370.19</v>
      </c>
      <c r="S182" s="6"/>
      <c r="T182" s="12"/>
      <c r="U182" s="12"/>
      <c r="V182" s="12"/>
      <c r="W182" s="27"/>
      <c r="X182" s="28"/>
    </row>
    <row r="183" spans="1:24" customFormat="1" ht="15" x14ac:dyDescent="0.25">
      <c r="A183" s="13" t="s">
        <v>482</v>
      </c>
      <c r="B183" s="14" t="s">
        <v>464</v>
      </c>
      <c r="C183" s="14" t="s">
        <v>43</v>
      </c>
      <c r="D183" s="14" t="s">
        <v>483</v>
      </c>
      <c r="E183" s="15" t="s">
        <v>484</v>
      </c>
      <c r="F183" s="16" t="s">
        <v>16</v>
      </c>
      <c r="G183" s="17">
        <v>7</v>
      </c>
      <c r="H183" s="18">
        <f t="shared" si="3"/>
        <v>8491.5</v>
      </c>
      <c r="I183" s="19">
        <v>59440.5</v>
      </c>
      <c r="S183" s="6"/>
      <c r="T183" s="12"/>
      <c r="U183" s="12"/>
      <c r="V183" s="12"/>
      <c r="W183" s="27"/>
      <c r="X183" s="28"/>
    </row>
    <row r="184" spans="1:24" customFormat="1" ht="22.5" x14ac:dyDescent="0.25">
      <c r="A184" s="13" t="s">
        <v>485</v>
      </c>
      <c r="B184" s="14" t="s">
        <v>464</v>
      </c>
      <c r="C184" s="14" t="s">
        <v>47</v>
      </c>
      <c r="D184" s="14" t="s">
        <v>486</v>
      </c>
      <c r="E184" s="15" t="s">
        <v>487</v>
      </c>
      <c r="F184" s="16" t="s">
        <v>16</v>
      </c>
      <c r="G184" s="17">
        <v>7</v>
      </c>
      <c r="H184" s="18">
        <f t="shared" si="3"/>
        <v>357.31</v>
      </c>
      <c r="I184" s="19">
        <v>2501.17</v>
      </c>
      <c r="S184" s="6"/>
      <c r="T184" s="12"/>
      <c r="U184" s="12"/>
      <c r="V184" s="12"/>
      <c r="W184" s="27"/>
      <c r="X184" s="28"/>
    </row>
    <row r="185" spans="1:24" customFormat="1" ht="45" x14ac:dyDescent="0.25">
      <c r="A185" s="13" t="s">
        <v>488</v>
      </c>
      <c r="B185" s="14" t="s">
        <v>464</v>
      </c>
      <c r="C185" s="14" t="s">
        <v>51</v>
      </c>
      <c r="D185" s="14" t="s">
        <v>489</v>
      </c>
      <c r="E185" s="15" t="s">
        <v>490</v>
      </c>
      <c r="F185" s="16" t="s">
        <v>62</v>
      </c>
      <c r="G185" s="20">
        <v>15.4</v>
      </c>
      <c r="H185" s="18">
        <f t="shared" si="3"/>
        <v>788.94025974025976</v>
      </c>
      <c r="I185" s="19">
        <v>12149.68</v>
      </c>
      <c r="S185" s="6"/>
      <c r="T185" s="12"/>
      <c r="U185" s="12"/>
      <c r="V185" s="12"/>
      <c r="W185" s="27"/>
      <c r="X185" s="28"/>
    </row>
    <row r="186" spans="1:24" customFormat="1" ht="33.75" x14ac:dyDescent="0.25">
      <c r="A186" s="13" t="s">
        <v>491</v>
      </c>
      <c r="B186" s="14" t="s">
        <v>464</v>
      </c>
      <c r="C186" s="14" t="s">
        <v>55</v>
      </c>
      <c r="D186" s="14" t="s">
        <v>492</v>
      </c>
      <c r="E186" s="15" t="s">
        <v>493</v>
      </c>
      <c r="F186" s="16" t="s">
        <v>159</v>
      </c>
      <c r="G186" s="21">
        <v>1.58</v>
      </c>
      <c r="H186" s="18">
        <f t="shared" si="3"/>
        <v>35408.512658227846</v>
      </c>
      <c r="I186" s="19">
        <v>55945.45</v>
      </c>
      <c r="S186" s="6"/>
      <c r="T186" s="12"/>
      <c r="U186" s="12"/>
      <c r="V186" s="12"/>
      <c r="W186" s="27"/>
      <c r="X186" s="28"/>
    </row>
    <row r="187" spans="1:24" customFormat="1" ht="22.5" x14ac:dyDescent="0.25">
      <c r="A187" s="13" t="s">
        <v>494</v>
      </c>
      <c r="B187" s="14" t="s">
        <v>464</v>
      </c>
      <c r="C187" s="14" t="s">
        <v>59</v>
      </c>
      <c r="D187" s="14" t="s">
        <v>495</v>
      </c>
      <c r="E187" s="15" t="s">
        <v>496</v>
      </c>
      <c r="F187" s="16" t="s">
        <v>497</v>
      </c>
      <c r="G187" s="20">
        <v>0.4</v>
      </c>
      <c r="H187" s="18">
        <f t="shared" si="3"/>
        <v>85643.374999999985</v>
      </c>
      <c r="I187" s="19">
        <v>34257.35</v>
      </c>
      <c r="S187" s="6"/>
      <c r="T187" s="12"/>
      <c r="U187" s="12"/>
      <c r="V187" s="12"/>
      <c r="W187" s="27"/>
      <c r="X187" s="28"/>
    </row>
    <row r="188" spans="1:24" customFormat="1" ht="15" x14ac:dyDescent="0.25">
      <c r="A188" s="13" t="s">
        <v>498</v>
      </c>
      <c r="B188" s="14" t="s">
        <v>464</v>
      </c>
      <c r="C188" s="14" t="s">
        <v>64</v>
      </c>
      <c r="D188" s="14" t="s">
        <v>499</v>
      </c>
      <c r="E188" s="15" t="s">
        <v>500</v>
      </c>
      <c r="F188" s="16" t="s">
        <v>16</v>
      </c>
      <c r="G188" s="22">
        <v>0.80800000000000005</v>
      </c>
      <c r="H188" s="18">
        <f t="shared" si="3"/>
        <v>5639.0717821782173</v>
      </c>
      <c r="I188" s="19">
        <v>4556.37</v>
      </c>
      <c r="S188" s="6"/>
      <c r="T188" s="12"/>
      <c r="U188" s="12"/>
      <c r="V188" s="12"/>
      <c r="W188" s="27"/>
      <c r="X188" s="28"/>
    </row>
    <row r="189" spans="1:24" customFormat="1" ht="33.75" x14ac:dyDescent="0.25">
      <c r="A189" s="13" t="s">
        <v>501</v>
      </c>
      <c r="B189" s="14" t="s">
        <v>464</v>
      </c>
      <c r="C189" s="14" t="s">
        <v>68</v>
      </c>
      <c r="D189" s="14" t="s">
        <v>502</v>
      </c>
      <c r="E189" s="15" t="s">
        <v>503</v>
      </c>
      <c r="F189" s="16" t="s">
        <v>450</v>
      </c>
      <c r="G189" s="20">
        <v>0.4</v>
      </c>
      <c r="H189" s="18">
        <f t="shared" si="3"/>
        <v>14652.574999999999</v>
      </c>
      <c r="I189" s="19">
        <v>5861.03</v>
      </c>
      <c r="S189" s="6"/>
      <c r="T189" s="12"/>
      <c r="U189" s="12"/>
      <c r="V189" s="12"/>
      <c r="W189" s="27"/>
      <c r="X189" s="28"/>
    </row>
    <row r="190" spans="1:24" customFormat="1" ht="22.5" x14ac:dyDescent="0.25">
      <c r="A190" s="13" t="s">
        <v>504</v>
      </c>
      <c r="B190" s="14" t="s">
        <v>464</v>
      </c>
      <c r="C190" s="14" t="s">
        <v>72</v>
      </c>
      <c r="D190" s="14" t="s">
        <v>505</v>
      </c>
      <c r="E190" s="15" t="s">
        <v>506</v>
      </c>
      <c r="F190" s="16" t="s">
        <v>16</v>
      </c>
      <c r="G190" s="17">
        <v>40</v>
      </c>
      <c r="H190" s="18">
        <f t="shared" si="3"/>
        <v>253.94</v>
      </c>
      <c r="I190" s="19">
        <v>10157.6</v>
      </c>
      <c r="S190" s="6"/>
      <c r="T190" s="12"/>
      <c r="U190" s="12"/>
      <c r="V190" s="12"/>
      <c r="W190" s="27"/>
      <c r="X190" s="28"/>
    </row>
    <row r="191" spans="1:24" customFormat="1" ht="15" x14ac:dyDescent="0.25">
      <c r="A191" s="13"/>
      <c r="B191" s="50" t="s">
        <v>596</v>
      </c>
      <c r="C191" s="14"/>
      <c r="D191" s="14"/>
      <c r="E191" s="15"/>
      <c r="F191" s="16"/>
      <c r="G191" s="17"/>
      <c r="H191" s="18"/>
      <c r="I191" s="19"/>
      <c r="S191" s="6"/>
      <c r="T191" s="12"/>
      <c r="U191" s="12"/>
      <c r="V191" s="12"/>
      <c r="W191" s="27"/>
      <c r="X191" s="28"/>
    </row>
    <row r="192" spans="1:24" customFormat="1" ht="22.5" x14ac:dyDescent="0.25">
      <c r="A192" s="13" t="s">
        <v>507</v>
      </c>
      <c r="B192" s="14" t="s">
        <v>464</v>
      </c>
      <c r="C192" s="14" t="s">
        <v>77</v>
      </c>
      <c r="D192" s="14" t="s">
        <v>508</v>
      </c>
      <c r="E192" s="15" t="s">
        <v>509</v>
      </c>
      <c r="F192" s="16" t="s">
        <v>510</v>
      </c>
      <c r="G192" s="23">
        <v>8.8000000000000005E-3</v>
      </c>
      <c r="H192" s="18">
        <f t="shared" si="3"/>
        <v>104938.63636363637</v>
      </c>
      <c r="I192" s="19">
        <v>923.46</v>
      </c>
      <c r="S192" s="6"/>
      <c r="T192" s="12"/>
      <c r="U192" s="12"/>
      <c r="V192" s="12"/>
      <c r="W192" s="27"/>
      <c r="X192" s="28"/>
    </row>
    <row r="193" spans="1:24" customFormat="1" ht="22.5" x14ac:dyDescent="0.25">
      <c r="A193" s="13" t="s">
        <v>511</v>
      </c>
      <c r="B193" s="14" t="s">
        <v>464</v>
      </c>
      <c r="C193" s="14" t="s">
        <v>82</v>
      </c>
      <c r="D193" s="14" t="s">
        <v>512</v>
      </c>
      <c r="E193" s="15" t="s">
        <v>513</v>
      </c>
      <c r="F193" s="16" t="s">
        <v>514</v>
      </c>
      <c r="G193" s="22">
        <v>3.0000000000000001E-3</v>
      </c>
      <c r="H193" s="18">
        <f t="shared" si="3"/>
        <v>136293.33333333334</v>
      </c>
      <c r="I193" s="19">
        <v>408.88</v>
      </c>
      <c r="S193" s="6"/>
      <c r="T193" s="12"/>
      <c r="U193" s="12"/>
      <c r="V193" s="12"/>
      <c r="W193" s="27"/>
      <c r="X193" s="28"/>
    </row>
    <row r="194" spans="1:24" customFormat="1" ht="15" x14ac:dyDescent="0.25">
      <c r="A194" s="13" t="s">
        <v>515</v>
      </c>
      <c r="B194" s="14" t="s">
        <v>464</v>
      </c>
      <c r="C194" s="14" t="s">
        <v>86</v>
      </c>
      <c r="D194" s="14" t="s">
        <v>516</v>
      </c>
      <c r="E194" s="15" t="s">
        <v>517</v>
      </c>
      <c r="F194" s="16" t="s">
        <v>518</v>
      </c>
      <c r="G194" s="22">
        <v>0.27400000000000002</v>
      </c>
      <c r="H194" s="18">
        <f t="shared" si="3"/>
        <v>13054.598540145984</v>
      </c>
      <c r="I194" s="19">
        <v>3576.96</v>
      </c>
      <c r="S194" s="6"/>
      <c r="T194" s="12"/>
      <c r="U194" s="12"/>
      <c r="V194" s="12"/>
      <c r="W194" s="27"/>
      <c r="X194" s="28"/>
    </row>
    <row r="195" spans="1:24" customFormat="1" ht="15" x14ac:dyDescent="0.25">
      <c r="A195" s="13" t="s">
        <v>519</v>
      </c>
      <c r="B195" s="14" t="s">
        <v>464</v>
      </c>
      <c r="C195" s="14" t="s">
        <v>90</v>
      </c>
      <c r="D195" s="14" t="s">
        <v>520</v>
      </c>
      <c r="E195" s="15" t="s">
        <v>521</v>
      </c>
      <c r="F195" s="16" t="s">
        <v>522</v>
      </c>
      <c r="G195" s="22">
        <v>3.0139999999999998</v>
      </c>
      <c r="H195" s="18">
        <f t="shared" si="3"/>
        <v>960.83941605839414</v>
      </c>
      <c r="I195" s="19">
        <v>2895.97</v>
      </c>
      <c r="S195" s="6"/>
      <c r="T195" s="12"/>
      <c r="U195" s="12"/>
      <c r="V195" s="12"/>
      <c r="W195" s="27"/>
      <c r="X195" s="28"/>
    </row>
    <row r="196" spans="1:24" customFormat="1" ht="22.5" x14ac:dyDescent="0.25">
      <c r="A196" s="13" t="s">
        <v>523</v>
      </c>
      <c r="B196" s="14" t="s">
        <v>464</v>
      </c>
      <c r="C196" s="14" t="s">
        <v>92</v>
      </c>
      <c r="D196" s="14" t="s">
        <v>524</v>
      </c>
      <c r="E196" s="15" t="s">
        <v>525</v>
      </c>
      <c r="F196" s="16" t="s">
        <v>75</v>
      </c>
      <c r="G196" s="21">
        <v>0.05</v>
      </c>
      <c r="H196" s="18">
        <f t="shared" si="3"/>
        <v>71850</v>
      </c>
      <c r="I196" s="19">
        <v>3592.5</v>
      </c>
      <c r="S196" s="6"/>
      <c r="T196" s="12"/>
      <c r="U196" s="12"/>
      <c r="V196" s="12"/>
      <c r="W196" s="27"/>
      <c r="X196" s="28"/>
    </row>
    <row r="197" spans="1:24" customFormat="1" ht="22.5" x14ac:dyDescent="0.25">
      <c r="A197" s="13" t="s">
        <v>526</v>
      </c>
      <c r="B197" s="14" t="s">
        <v>464</v>
      </c>
      <c r="C197" s="14" t="s">
        <v>94</v>
      </c>
      <c r="D197" s="14" t="s">
        <v>527</v>
      </c>
      <c r="E197" s="15" t="s">
        <v>528</v>
      </c>
      <c r="F197" s="16" t="s">
        <v>80</v>
      </c>
      <c r="G197" s="21">
        <v>5.05</v>
      </c>
      <c r="H197" s="18">
        <f t="shared" si="3"/>
        <v>4528.0594059405939</v>
      </c>
      <c r="I197" s="19">
        <v>22866.7</v>
      </c>
      <c r="S197" s="6"/>
      <c r="T197" s="12"/>
      <c r="U197" s="12"/>
      <c r="V197" s="12"/>
      <c r="W197" s="27"/>
      <c r="X197" s="28"/>
    </row>
    <row r="198" spans="1:24" customFormat="1" ht="22.5" x14ac:dyDescent="0.25">
      <c r="A198" s="13" t="s">
        <v>529</v>
      </c>
      <c r="B198" s="14" t="s">
        <v>464</v>
      </c>
      <c r="C198" s="14" t="s">
        <v>96</v>
      </c>
      <c r="D198" s="14" t="s">
        <v>530</v>
      </c>
      <c r="E198" s="15" t="s">
        <v>531</v>
      </c>
      <c r="F198" s="16" t="s">
        <v>532</v>
      </c>
      <c r="G198" s="22">
        <v>5.0000000000000001E-3</v>
      </c>
      <c r="H198" s="18">
        <f t="shared" si="3"/>
        <v>498712</v>
      </c>
      <c r="I198" s="19">
        <v>2493.56</v>
      </c>
      <c r="S198" s="6"/>
      <c r="T198" s="12"/>
      <c r="U198" s="12"/>
      <c r="V198" s="12"/>
      <c r="W198" s="27"/>
      <c r="X198" s="28"/>
    </row>
    <row r="199" spans="1:24" customFormat="1" ht="22.5" x14ac:dyDescent="0.25">
      <c r="A199" s="13" t="s">
        <v>533</v>
      </c>
      <c r="B199" s="14" t="s">
        <v>464</v>
      </c>
      <c r="C199" s="14" t="s">
        <v>98</v>
      </c>
      <c r="D199" s="14" t="s">
        <v>534</v>
      </c>
      <c r="E199" s="15" t="s">
        <v>535</v>
      </c>
      <c r="F199" s="16" t="s">
        <v>455</v>
      </c>
      <c r="G199" s="23">
        <v>5.0000000000000001E-4</v>
      </c>
      <c r="H199" s="18">
        <f t="shared" si="3"/>
        <v>214220</v>
      </c>
      <c r="I199" s="19">
        <v>107.11</v>
      </c>
      <c r="S199" s="6"/>
      <c r="T199" s="12"/>
      <c r="U199" s="12"/>
      <c r="V199" s="12"/>
      <c r="W199" s="27"/>
      <c r="X199" s="28"/>
    </row>
    <row r="200" spans="1:24" customFormat="1" ht="45" x14ac:dyDescent="0.25">
      <c r="A200" s="13" t="s">
        <v>536</v>
      </c>
      <c r="B200" s="14" t="s">
        <v>464</v>
      </c>
      <c r="C200" s="14" t="s">
        <v>100</v>
      </c>
      <c r="D200" s="14" t="s">
        <v>537</v>
      </c>
      <c r="E200" s="15" t="s">
        <v>538</v>
      </c>
      <c r="F200" s="16" t="s">
        <v>539</v>
      </c>
      <c r="G200" s="20">
        <v>32.9</v>
      </c>
      <c r="H200" s="18">
        <f t="shared" si="3"/>
        <v>233.65987841945289</v>
      </c>
      <c r="I200" s="19">
        <v>7687.41</v>
      </c>
      <c r="S200" s="6"/>
      <c r="T200" s="12"/>
      <c r="U200" s="12"/>
      <c r="V200" s="12"/>
      <c r="W200" s="27"/>
      <c r="X200" s="28"/>
    </row>
    <row r="201" spans="1:24" customFormat="1" ht="56.25" x14ac:dyDescent="0.25">
      <c r="A201" s="13" t="s">
        <v>540</v>
      </c>
      <c r="B201" s="14" t="s">
        <v>464</v>
      </c>
      <c r="C201" s="14" t="s">
        <v>102</v>
      </c>
      <c r="D201" s="14" t="s">
        <v>541</v>
      </c>
      <c r="E201" s="15" t="s">
        <v>542</v>
      </c>
      <c r="F201" s="16" t="s">
        <v>543</v>
      </c>
      <c r="G201" s="20">
        <v>6.5</v>
      </c>
      <c r="H201" s="18">
        <f t="shared" si="3"/>
        <v>429.89076923076925</v>
      </c>
      <c r="I201" s="19">
        <v>2794.29</v>
      </c>
      <c r="S201" s="6"/>
      <c r="T201" s="12"/>
      <c r="U201" s="12"/>
      <c r="V201" s="12"/>
      <c r="W201" s="27"/>
      <c r="X201" s="28"/>
    </row>
    <row r="202" spans="1:24" customFormat="1" ht="15" x14ac:dyDescent="0.25">
      <c r="A202" s="13" t="s">
        <v>544</v>
      </c>
      <c r="B202" s="14" t="s">
        <v>464</v>
      </c>
      <c r="C202" s="14" t="s">
        <v>104</v>
      </c>
      <c r="D202" s="14" t="s">
        <v>545</v>
      </c>
      <c r="E202" s="15" t="s">
        <v>546</v>
      </c>
      <c r="F202" s="16" t="s">
        <v>547</v>
      </c>
      <c r="G202" s="21">
        <v>0.05</v>
      </c>
      <c r="H202" s="18">
        <f t="shared" si="3"/>
        <v>105877</v>
      </c>
      <c r="I202" s="19">
        <v>5293.85</v>
      </c>
      <c r="S202" s="6"/>
      <c r="T202" s="12"/>
      <c r="U202" s="12"/>
      <c r="V202" s="12"/>
      <c r="W202" s="27"/>
      <c r="X202" s="28"/>
    </row>
    <row r="203" spans="1:24" customFormat="1" ht="33.75" x14ac:dyDescent="0.25">
      <c r="A203" s="13" t="s">
        <v>548</v>
      </c>
      <c r="B203" s="14" t="s">
        <v>464</v>
      </c>
      <c r="C203" s="14" t="s">
        <v>106</v>
      </c>
      <c r="D203" s="14" t="s">
        <v>549</v>
      </c>
      <c r="E203" s="15" t="s">
        <v>550</v>
      </c>
      <c r="F203" s="16" t="s">
        <v>75</v>
      </c>
      <c r="G203" s="22">
        <v>6.5000000000000002E-2</v>
      </c>
      <c r="H203" s="18">
        <f t="shared" si="3"/>
        <v>34400.923076923078</v>
      </c>
      <c r="I203" s="19">
        <v>2236.06</v>
      </c>
      <c r="S203" s="6"/>
      <c r="T203" s="12"/>
      <c r="U203" s="12"/>
      <c r="V203" s="12"/>
      <c r="W203" s="27"/>
      <c r="X203" s="28"/>
    </row>
    <row r="204" spans="1:24" customFormat="1" ht="33.75" x14ac:dyDescent="0.25">
      <c r="A204" s="13" t="s">
        <v>551</v>
      </c>
      <c r="B204" s="14" t="s">
        <v>464</v>
      </c>
      <c r="C204" s="14" t="s">
        <v>108</v>
      </c>
      <c r="D204" s="14" t="s">
        <v>552</v>
      </c>
      <c r="E204" s="15" t="s">
        <v>553</v>
      </c>
      <c r="F204" s="16" t="s">
        <v>80</v>
      </c>
      <c r="G204" s="23">
        <v>6.6624999999999996</v>
      </c>
      <c r="H204" s="18">
        <f t="shared" si="3"/>
        <v>464.75947467166981</v>
      </c>
      <c r="I204" s="19">
        <v>3096.46</v>
      </c>
      <c r="S204" s="6"/>
      <c r="T204" s="12"/>
      <c r="U204" s="12"/>
      <c r="V204" s="12"/>
      <c r="W204" s="27"/>
      <c r="X204" s="28"/>
    </row>
    <row r="205" spans="1:24" customFormat="1" ht="22.5" x14ac:dyDescent="0.25">
      <c r="A205" s="13" t="s">
        <v>554</v>
      </c>
      <c r="B205" s="14" t="s">
        <v>464</v>
      </c>
      <c r="C205" s="14" t="s">
        <v>110</v>
      </c>
      <c r="D205" s="14" t="s">
        <v>555</v>
      </c>
      <c r="E205" s="15" t="s">
        <v>556</v>
      </c>
      <c r="F205" s="16" t="s">
        <v>16</v>
      </c>
      <c r="G205" s="17">
        <v>1</v>
      </c>
      <c r="H205" s="18">
        <f t="shared" si="3"/>
        <v>2706.78</v>
      </c>
      <c r="I205" s="19">
        <v>2706.78</v>
      </c>
      <c r="S205" s="6"/>
      <c r="T205" s="12"/>
      <c r="U205" s="12"/>
      <c r="V205" s="12"/>
      <c r="W205" s="27"/>
      <c r="X205" s="28"/>
    </row>
    <row r="206" spans="1:24" customFormat="1" ht="15" x14ac:dyDescent="0.25">
      <c r="A206" s="13" t="s">
        <v>557</v>
      </c>
      <c r="B206" s="14" t="s">
        <v>464</v>
      </c>
      <c r="C206" s="14" t="s">
        <v>112</v>
      </c>
      <c r="D206" s="14" t="s">
        <v>558</v>
      </c>
      <c r="E206" s="15" t="s">
        <v>559</v>
      </c>
      <c r="F206" s="16" t="s">
        <v>514</v>
      </c>
      <c r="G206" s="23">
        <v>6.0600000000000001E-2</v>
      </c>
      <c r="H206" s="18">
        <f t="shared" si="3"/>
        <v>75091.584158415848</v>
      </c>
      <c r="I206" s="19">
        <v>4550.55</v>
      </c>
      <c r="S206" s="6"/>
      <c r="T206" s="12"/>
      <c r="U206" s="12"/>
      <c r="V206" s="12"/>
      <c r="W206" s="27"/>
      <c r="X206" s="28"/>
    </row>
    <row r="207" spans="1:24" customFormat="1" ht="15" x14ac:dyDescent="0.25">
      <c r="A207" s="13" t="s">
        <v>560</v>
      </c>
      <c r="B207" s="14" t="s">
        <v>464</v>
      </c>
      <c r="C207" s="14" t="s">
        <v>114</v>
      </c>
      <c r="D207" s="14" t="s">
        <v>561</v>
      </c>
      <c r="E207" s="15" t="s">
        <v>562</v>
      </c>
      <c r="F207" s="16" t="s">
        <v>563</v>
      </c>
      <c r="G207" s="23">
        <v>4.8999999999999998E-3</v>
      </c>
      <c r="H207" s="18">
        <f t="shared" si="3"/>
        <v>97046.938775510207</v>
      </c>
      <c r="I207" s="19">
        <v>475.53</v>
      </c>
      <c r="S207" s="6"/>
      <c r="T207" s="12"/>
      <c r="U207" s="12"/>
      <c r="V207" s="12"/>
      <c r="W207" s="27"/>
      <c r="X207" s="28"/>
    </row>
    <row r="208" spans="1:24" customFormat="1" ht="33.75" x14ac:dyDescent="0.25">
      <c r="A208" s="13" t="s">
        <v>564</v>
      </c>
      <c r="B208" s="14" t="s">
        <v>464</v>
      </c>
      <c r="C208" s="14" t="s">
        <v>116</v>
      </c>
      <c r="D208" s="14" t="s">
        <v>565</v>
      </c>
      <c r="E208" s="15" t="s">
        <v>566</v>
      </c>
      <c r="F208" s="16" t="s">
        <v>510</v>
      </c>
      <c r="G208" s="29">
        <v>2.7399999999999998E-3</v>
      </c>
      <c r="H208" s="18">
        <f t="shared" si="3"/>
        <v>95613.138686131395</v>
      </c>
      <c r="I208" s="19">
        <v>261.98</v>
      </c>
      <c r="S208" s="6"/>
      <c r="T208" s="12"/>
      <c r="U208" s="12"/>
      <c r="V208" s="12"/>
      <c r="W208" s="27"/>
      <c r="X208" s="28"/>
    </row>
    <row r="209" spans="1:30" customFormat="1" ht="45" x14ac:dyDescent="0.25">
      <c r="A209" s="13" t="s">
        <v>567</v>
      </c>
      <c r="B209" s="14" t="s">
        <v>464</v>
      </c>
      <c r="C209" s="14" t="s">
        <v>118</v>
      </c>
      <c r="D209" s="14" t="s">
        <v>458</v>
      </c>
      <c r="E209" s="15" t="s">
        <v>459</v>
      </c>
      <c r="F209" s="16" t="s">
        <v>455</v>
      </c>
      <c r="G209" s="22">
        <v>4.9320000000000004</v>
      </c>
      <c r="H209" s="18">
        <f t="shared" si="3"/>
        <v>209.54987834549877</v>
      </c>
      <c r="I209" s="19">
        <v>1033.5</v>
      </c>
      <c r="S209" s="6"/>
      <c r="T209" s="12"/>
      <c r="U209" s="12"/>
      <c r="V209" s="12"/>
      <c r="W209" s="27"/>
      <c r="X209" s="28"/>
    </row>
    <row r="210" spans="1:30" customFormat="1" ht="15" x14ac:dyDescent="0.25">
      <c r="A210" s="13"/>
      <c r="B210" s="50" t="s">
        <v>597</v>
      </c>
      <c r="C210" s="14"/>
      <c r="D210" s="14"/>
      <c r="E210" s="15"/>
      <c r="F210" s="16"/>
      <c r="G210" s="22"/>
      <c r="H210" s="18"/>
      <c r="I210" s="19"/>
      <c r="S210" s="6"/>
      <c r="T210" s="12"/>
      <c r="U210" s="12"/>
      <c r="V210" s="12"/>
      <c r="W210" s="27"/>
      <c r="X210" s="28"/>
    </row>
    <row r="211" spans="1:30" customFormat="1" ht="22.5" x14ac:dyDescent="0.25">
      <c r="A211" s="13" t="s">
        <v>568</v>
      </c>
      <c r="B211" s="14" t="s">
        <v>464</v>
      </c>
      <c r="C211" s="14" t="s">
        <v>120</v>
      </c>
      <c r="D211" s="14" t="s">
        <v>465</v>
      </c>
      <c r="E211" s="15" t="s">
        <v>569</v>
      </c>
      <c r="F211" s="16" t="s">
        <v>75</v>
      </c>
      <c r="G211" s="21">
        <v>0.06</v>
      </c>
      <c r="H211" s="18">
        <f t="shared" si="3"/>
        <v>46361.666666666664</v>
      </c>
      <c r="I211" s="19">
        <v>2781.7</v>
      </c>
      <c r="S211" s="6"/>
      <c r="T211" s="12"/>
      <c r="U211" s="12"/>
      <c r="V211" s="12"/>
      <c r="W211" s="27"/>
      <c r="X211" s="28"/>
    </row>
    <row r="212" spans="1:30" customFormat="1" ht="22.5" x14ac:dyDescent="0.25">
      <c r="A212" s="13" t="s">
        <v>570</v>
      </c>
      <c r="B212" s="14" t="s">
        <v>464</v>
      </c>
      <c r="C212" s="14" t="s">
        <v>122</v>
      </c>
      <c r="D212" s="14" t="s">
        <v>571</v>
      </c>
      <c r="E212" s="15" t="s">
        <v>572</v>
      </c>
      <c r="F212" s="16" t="s">
        <v>75</v>
      </c>
      <c r="G212" s="21">
        <v>0.04</v>
      </c>
      <c r="H212" s="18">
        <f t="shared" si="3"/>
        <v>49095.75</v>
      </c>
      <c r="I212" s="19">
        <v>1963.83</v>
      </c>
      <c r="S212" s="6"/>
      <c r="T212" s="12"/>
      <c r="U212" s="12"/>
      <c r="V212" s="12"/>
      <c r="W212" s="27"/>
      <c r="X212" s="28"/>
    </row>
    <row r="213" spans="1:30" customFormat="1" ht="15" x14ac:dyDescent="0.25">
      <c r="A213" s="13" t="s">
        <v>573</v>
      </c>
      <c r="B213" s="14" t="s">
        <v>464</v>
      </c>
      <c r="C213" s="14" t="s">
        <v>124</v>
      </c>
      <c r="D213" s="14" t="s">
        <v>574</v>
      </c>
      <c r="E213" s="15" t="s">
        <v>575</v>
      </c>
      <c r="F213" s="16" t="s">
        <v>75</v>
      </c>
      <c r="G213" s="21">
        <v>0.74</v>
      </c>
      <c r="H213" s="18">
        <f t="shared" si="3"/>
        <v>117503</v>
      </c>
      <c r="I213" s="19">
        <v>86952.22</v>
      </c>
      <c r="S213" s="6"/>
      <c r="T213" s="12"/>
      <c r="U213" s="12"/>
      <c r="V213" s="12"/>
      <c r="W213" s="27"/>
      <c r="X213" s="28"/>
    </row>
    <row r="214" spans="1:30" customFormat="1" ht="15" x14ac:dyDescent="0.25">
      <c r="A214" s="13"/>
      <c r="B214" s="50" t="s">
        <v>594</v>
      </c>
      <c r="C214" s="14"/>
      <c r="D214" s="14"/>
      <c r="E214" s="15"/>
      <c r="F214" s="16"/>
      <c r="G214" s="21"/>
      <c r="H214" s="18"/>
      <c r="I214" s="19"/>
      <c r="S214" s="6"/>
      <c r="T214" s="12"/>
      <c r="U214" s="12"/>
      <c r="V214" s="12"/>
      <c r="W214" s="27"/>
      <c r="X214" s="28"/>
    </row>
    <row r="215" spans="1:30" customFormat="1" ht="22.5" x14ac:dyDescent="0.25">
      <c r="A215" s="13" t="s">
        <v>576</v>
      </c>
      <c r="B215" s="14" t="s">
        <v>464</v>
      </c>
      <c r="C215" s="14" t="s">
        <v>128</v>
      </c>
      <c r="D215" s="14" t="s">
        <v>453</v>
      </c>
      <c r="E215" s="15" t="s">
        <v>454</v>
      </c>
      <c r="F215" s="16" t="s">
        <v>455</v>
      </c>
      <c r="G215" s="30">
        <v>1.123918</v>
      </c>
      <c r="H215" s="18">
        <f t="shared" si="3"/>
        <v>1097.0195334535083</v>
      </c>
      <c r="I215" s="19">
        <v>1232.96</v>
      </c>
      <c r="S215" s="6"/>
      <c r="T215" s="12"/>
      <c r="U215" s="12"/>
      <c r="V215" s="12"/>
      <c r="W215" s="27"/>
      <c r="X215" s="28"/>
    </row>
    <row r="216" spans="1:30" customFormat="1" ht="45" x14ac:dyDescent="0.25">
      <c r="A216" s="13" t="s">
        <v>577</v>
      </c>
      <c r="B216" s="14" t="s">
        <v>464</v>
      </c>
      <c r="C216" s="14" t="s">
        <v>132</v>
      </c>
      <c r="D216" s="14" t="s">
        <v>458</v>
      </c>
      <c r="E216" s="15" t="s">
        <v>459</v>
      </c>
      <c r="F216" s="16" t="s">
        <v>455</v>
      </c>
      <c r="G216" s="30">
        <v>1.123918</v>
      </c>
      <c r="H216" s="18">
        <f t="shared" si="3"/>
        <v>209.55265419719234</v>
      </c>
      <c r="I216" s="19">
        <v>235.52</v>
      </c>
      <c r="S216" s="6"/>
      <c r="T216" s="12"/>
      <c r="U216" s="12"/>
      <c r="V216" s="12"/>
      <c r="W216" s="27"/>
      <c r="X216" s="28"/>
    </row>
    <row r="217" spans="1:30" customFormat="1" ht="15" x14ac:dyDescent="0.25">
      <c r="A217" s="24"/>
      <c r="B217" s="25"/>
      <c r="C217" s="25"/>
      <c r="D217" s="25"/>
      <c r="E217" s="26" t="s">
        <v>586</v>
      </c>
      <c r="F217" s="63">
        <v>796180.32</v>
      </c>
      <c r="G217" s="63"/>
      <c r="H217" s="63"/>
      <c r="I217" s="64"/>
      <c r="S217" s="6"/>
      <c r="T217" s="12"/>
      <c r="U217" s="12"/>
      <c r="V217" s="12"/>
      <c r="W217" s="27" t="s">
        <v>578</v>
      </c>
      <c r="X217" s="28"/>
    </row>
    <row r="218" spans="1:30" customFormat="1" ht="15" x14ac:dyDescent="0.25">
      <c r="A218" s="31"/>
      <c r="B218" s="32"/>
      <c r="C218" s="32"/>
      <c r="D218" s="32"/>
      <c r="E218" s="65" t="s">
        <v>579</v>
      </c>
      <c r="F218" s="65"/>
      <c r="G218" s="65"/>
      <c r="H218" s="65"/>
      <c r="I218" s="34">
        <v>1681715.16</v>
      </c>
      <c r="S218" s="6"/>
      <c r="T218" s="12"/>
      <c r="U218" s="12"/>
      <c r="V218" s="12"/>
      <c r="W218" s="27"/>
      <c r="X218" s="28"/>
      <c r="Y218" s="35" t="s">
        <v>579</v>
      </c>
    </row>
    <row r="219" spans="1:30" customFormat="1" ht="15" x14ac:dyDescent="0.25">
      <c r="A219" s="31"/>
      <c r="B219" s="32"/>
      <c r="C219" s="32"/>
      <c r="D219" s="32"/>
      <c r="E219" s="33" t="s">
        <v>598</v>
      </c>
      <c r="F219" s="33"/>
      <c r="G219" s="33"/>
      <c r="H219" s="33"/>
      <c r="I219" s="34">
        <f>I218*2%</f>
        <v>33634.303200000002</v>
      </c>
      <c r="S219" s="6"/>
      <c r="T219" s="12"/>
      <c r="U219" s="12"/>
      <c r="V219" s="12"/>
      <c r="W219" s="27"/>
      <c r="X219" s="28"/>
      <c r="Y219" s="35"/>
    </row>
    <row r="220" spans="1:30" customFormat="1" ht="15" x14ac:dyDescent="0.25">
      <c r="A220" s="31"/>
      <c r="B220" s="32"/>
      <c r="C220" s="32"/>
      <c r="D220" s="32"/>
      <c r="E220" s="33" t="s">
        <v>599</v>
      </c>
      <c r="F220" s="33"/>
      <c r="G220" s="33"/>
      <c r="H220" s="33"/>
      <c r="I220" s="34">
        <f>I218+I219</f>
        <v>1715349.4631999999</v>
      </c>
      <c r="S220" s="6"/>
      <c r="T220" s="12"/>
      <c r="U220" s="12"/>
      <c r="V220" s="12"/>
      <c r="W220" s="27"/>
      <c r="X220" s="28"/>
      <c r="Y220" s="35"/>
    </row>
    <row r="221" spans="1:30" customFormat="1" ht="15" x14ac:dyDescent="0.25">
      <c r="A221" s="31"/>
      <c r="B221" s="32"/>
      <c r="C221" s="32"/>
      <c r="D221" s="32"/>
      <c r="E221" s="51" t="s">
        <v>600</v>
      </c>
      <c r="F221" s="37"/>
      <c r="G221" s="37"/>
      <c r="H221" s="37"/>
      <c r="I221" s="38">
        <f>I220*20%</f>
        <v>343069.89263999998</v>
      </c>
      <c r="S221" s="6"/>
      <c r="T221" s="12"/>
      <c r="U221" s="12"/>
      <c r="V221" s="12"/>
      <c r="W221" s="27"/>
      <c r="X221" s="28"/>
      <c r="Y221" s="35"/>
    </row>
    <row r="222" spans="1:30" customFormat="1" ht="15" x14ac:dyDescent="0.25">
      <c r="A222" s="31"/>
      <c r="B222" s="32"/>
      <c r="C222" s="32"/>
      <c r="D222" s="32"/>
      <c r="E222" s="36" t="s">
        <v>581</v>
      </c>
      <c r="F222" s="37"/>
      <c r="G222" s="37"/>
      <c r="H222" s="37"/>
      <c r="I222" s="38">
        <v>2058419.35</v>
      </c>
      <c r="S222" s="6"/>
      <c r="T222" s="12"/>
      <c r="U222" s="12"/>
      <c r="V222" s="12"/>
      <c r="W222" s="27"/>
      <c r="X222" s="28"/>
      <c r="Y222" s="35"/>
    </row>
    <row r="223" spans="1:30" customFormat="1" ht="15" x14ac:dyDescent="0.25">
      <c r="A223" s="39"/>
      <c r="B223" s="40"/>
      <c r="C223" s="40"/>
      <c r="D223" s="40"/>
      <c r="E223" s="51" t="s">
        <v>601</v>
      </c>
      <c r="F223" s="52"/>
      <c r="G223" s="52"/>
      <c r="H223" s="52"/>
      <c r="I223" s="53">
        <v>1.0095000000000001</v>
      </c>
      <c r="Z223" s="35"/>
      <c r="AA223" s="35"/>
      <c r="AB223" s="35"/>
      <c r="AC223" s="35"/>
      <c r="AD223" s="42" t="s">
        <v>580</v>
      </c>
    </row>
    <row r="224" spans="1:30" customFormat="1" ht="15" x14ac:dyDescent="0.25">
      <c r="A224" s="39"/>
      <c r="B224" s="40"/>
      <c r="C224" s="40"/>
      <c r="D224" s="40"/>
      <c r="E224" s="59" t="s">
        <v>582</v>
      </c>
      <c r="F224" s="59"/>
      <c r="G224" s="59"/>
      <c r="H224" s="59"/>
      <c r="I224" s="41">
        <f>I222*I223</f>
        <v>2077974.3338250003</v>
      </c>
      <c r="Z224" s="35"/>
      <c r="AA224" s="35"/>
      <c r="AB224" s="35"/>
      <c r="AC224" s="35"/>
      <c r="AD224" s="42" t="s">
        <v>581</v>
      </c>
    </row>
  </sheetData>
  <mergeCells count="19">
    <mergeCell ref="E224:H224"/>
    <mergeCell ref="B175:D175"/>
    <mergeCell ref="F217:I217"/>
    <mergeCell ref="E218:H218"/>
    <mergeCell ref="B12:D12"/>
    <mergeCell ref="F174:I174"/>
    <mergeCell ref="A3:I3"/>
    <mergeCell ref="A5:I5"/>
    <mergeCell ref="A6:I6"/>
    <mergeCell ref="A8:A10"/>
    <mergeCell ref="B8:D8"/>
    <mergeCell ref="E8:E10"/>
    <mergeCell ref="F8:F10"/>
    <mergeCell ref="G8:G10"/>
    <mergeCell ref="H8:I8"/>
    <mergeCell ref="B9:B10"/>
    <mergeCell ref="C9:D9"/>
    <mergeCell ref="H9:H10"/>
    <mergeCell ref="I9:I10"/>
  </mergeCells>
  <pageMargins left="0.78740155696868896" right="0.31496062874794001" top="0.31496062874794001" bottom="0.31496062874794001" header="0.19685038924217199" footer="0.19685038924217199"/>
  <pageSetup paperSize="9" scale="7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Ленина, 59 - Ра</vt:lpstr>
      <vt:lpstr>'Смета контракта Ленина, 59 - Ра'!Заголовки_для_печати</vt:lpstr>
      <vt:lpstr>'Смета контракта Ленина, 59 - 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Кутепова Ирина Владимировна</dc:creator>
  <cp:lastModifiedBy>Ирина Владимировна Кутепова</cp:lastModifiedBy>
  <cp:lastPrinted>2025-11-10T06:37:10Z</cp:lastPrinted>
  <dcterms:created xsi:type="dcterms:W3CDTF">2020-09-30T08:50:27Z</dcterms:created>
  <dcterms:modified xsi:type="dcterms:W3CDTF">2025-11-10T06:37:50Z</dcterms:modified>
</cp:coreProperties>
</file>